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 tabRatio="816" activeTab="1"/>
  </bookViews>
  <sheets>
    <sheet name="8002 (Black )" sheetId="84" r:id="rId1"/>
    <sheet name="8002 (White)" sheetId="85" r:id="rId2"/>
  </sheets>
  <definedNames>
    <definedName name="_xlnm._FilterDatabase" localSheetId="0" hidden="1">'8002 (Black )'!$A$12:$Z$32</definedName>
    <definedName name="_xlnm._FilterDatabase" localSheetId="1" hidden="1">'8002 (White)'!$A$12:$Z$32</definedName>
    <definedName name="_xlnm.Print_Area" localSheetId="0">'8002 (Black )'!$A$1:$AB$131</definedName>
    <definedName name="_xlnm.Print_Area" localSheetId="1">'8002 (White)'!$A$1:$AB$131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3" i="84" l="1"/>
  <c r="Q131" i="85"/>
  <c r="P131" i="85"/>
  <c r="O131" i="85"/>
  <c r="N131" i="85"/>
  <c r="M131" i="85"/>
  <c r="L131" i="85"/>
  <c r="K131" i="85"/>
  <c r="J131" i="85"/>
  <c r="P130" i="85"/>
  <c r="O130" i="85"/>
  <c r="N130" i="85"/>
  <c r="M130" i="85"/>
  <c r="L130" i="85"/>
  <c r="K130" i="85"/>
  <c r="J130" i="85"/>
  <c r="Q129" i="85"/>
  <c r="P129" i="85"/>
  <c r="O129" i="85"/>
  <c r="N129" i="85"/>
  <c r="M129" i="85"/>
  <c r="L129" i="85"/>
  <c r="K129" i="85"/>
  <c r="J129" i="85"/>
  <c r="O127" i="85"/>
  <c r="O128" i="85" s="1"/>
  <c r="N127" i="85"/>
  <c r="N128" i="85" s="1"/>
  <c r="Q126" i="85"/>
  <c r="Q127" i="85" s="1"/>
  <c r="Q128" i="85" s="1"/>
  <c r="P126" i="85"/>
  <c r="P127" i="85" s="1"/>
  <c r="P128" i="85" s="1"/>
  <c r="O126" i="85"/>
  <c r="N126" i="85"/>
  <c r="S125" i="85"/>
  <c r="R125" i="85"/>
  <c r="Q123" i="85"/>
  <c r="P123" i="85"/>
  <c r="O123" i="85"/>
  <c r="N123" i="85"/>
  <c r="M123" i="85"/>
  <c r="L123" i="85"/>
  <c r="K123" i="85"/>
  <c r="J123" i="85"/>
  <c r="S119" i="85"/>
  <c r="R119" i="85"/>
  <c r="Q117" i="85"/>
  <c r="P117" i="85"/>
  <c r="O117" i="85"/>
  <c r="N117" i="85"/>
  <c r="M117" i="85"/>
  <c r="L117" i="85"/>
  <c r="K117" i="85"/>
  <c r="J117" i="85"/>
  <c r="R113" i="85"/>
  <c r="S113" i="85" s="1"/>
  <c r="C113" i="85"/>
  <c r="U110" i="85"/>
  <c r="Q108" i="85"/>
  <c r="P108" i="85"/>
  <c r="O108" i="85"/>
  <c r="N108" i="85"/>
  <c r="M108" i="85"/>
  <c r="M126" i="85" s="1"/>
  <c r="M127" i="85" s="1"/>
  <c r="M128" i="85" s="1"/>
  <c r="L108" i="85"/>
  <c r="L126" i="85" s="1"/>
  <c r="L127" i="85" s="1"/>
  <c r="L128" i="85" s="1"/>
  <c r="K108" i="85"/>
  <c r="K126" i="85" s="1"/>
  <c r="K127" i="85" s="1"/>
  <c r="K128" i="85" s="1"/>
  <c r="J108" i="85"/>
  <c r="J126" i="85" s="1"/>
  <c r="J127" i="85" s="1"/>
  <c r="J128" i="85" s="1"/>
  <c r="I108" i="85"/>
  <c r="AB107" i="85"/>
  <c r="S107" i="85" s="1"/>
  <c r="Z107" i="85"/>
  <c r="T107" i="85"/>
  <c r="R107" i="85"/>
  <c r="D107" i="85"/>
  <c r="C107" i="85"/>
  <c r="B107" i="85"/>
  <c r="A107" i="85"/>
  <c r="A108" i="85" s="1"/>
  <c r="AB106" i="85"/>
  <c r="S106" i="85" s="1"/>
  <c r="Z106" i="85"/>
  <c r="T106" i="85"/>
  <c r="R106" i="85"/>
  <c r="D106" i="85"/>
  <c r="C106" i="85"/>
  <c r="B106" i="85"/>
  <c r="A106" i="85"/>
  <c r="AB105" i="85"/>
  <c r="S105" i="85" s="1"/>
  <c r="Z105" i="85"/>
  <c r="T105" i="85"/>
  <c r="R105" i="85"/>
  <c r="D105" i="85"/>
  <c r="C105" i="85"/>
  <c r="B105" i="85"/>
  <c r="A105" i="85"/>
  <c r="AB104" i="85"/>
  <c r="S104" i="85" s="1"/>
  <c r="Z104" i="85"/>
  <c r="T104" i="85"/>
  <c r="R104" i="85"/>
  <c r="D104" i="85"/>
  <c r="C104" i="85"/>
  <c r="B104" i="85"/>
  <c r="A104" i="85"/>
  <c r="AB103" i="85"/>
  <c r="S103" i="85" s="1"/>
  <c r="Z103" i="85"/>
  <c r="T103" i="85"/>
  <c r="R103" i="85"/>
  <c r="D103" i="85"/>
  <c r="C103" i="85"/>
  <c r="B103" i="85"/>
  <c r="A103" i="85"/>
  <c r="AB102" i="85"/>
  <c r="S102" i="85" s="1"/>
  <c r="Z102" i="85"/>
  <c r="T102" i="85"/>
  <c r="R102" i="85"/>
  <c r="D102" i="85"/>
  <c r="C102" i="85"/>
  <c r="B102" i="85"/>
  <c r="A102" i="85"/>
  <c r="AB101" i="85"/>
  <c r="S101" i="85" s="1"/>
  <c r="Z101" i="85"/>
  <c r="T101" i="85"/>
  <c r="R101" i="85"/>
  <c r="D101" i="85"/>
  <c r="C101" i="85"/>
  <c r="B101" i="85"/>
  <c r="A101" i="85"/>
  <c r="AB100" i="85"/>
  <c r="Z100" i="85"/>
  <c r="T100" i="85"/>
  <c r="S100" i="85"/>
  <c r="R100" i="85"/>
  <c r="D100" i="85"/>
  <c r="C100" i="85"/>
  <c r="B100" i="85"/>
  <c r="A100" i="85"/>
  <c r="AB99" i="85"/>
  <c r="S99" i="85" s="1"/>
  <c r="Z99" i="85"/>
  <c r="T99" i="85"/>
  <c r="R99" i="85"/>
  <c r="D99" i="85"/>
  <c r="C99" i="85"/>
  <c r="B99" i="85"/>
  <c r="A99" i="85"/>
  <c r="AB98" i="85"/>
  <c r="S98" i="85" s="1"/>
  <c r="Z98" i="85"/>
  <c r="T98" i="85"/>
  <c r="R98" i="85"/>
  <c r="D98" i="85"/>
  <c r="C98" i="85"/>
  <c r="B98" i="85"/>
  <c r="A98" i="85"/>
  <c r="AB97" i="85"/>
  <c r="S97" i="85" s="1"/>
  <c r="Z97" i="85"/>
  <c r="T97" i="85"/>
  <c r="R97" i="85"/>
  <c r="D97" i="85"/>
  <c r="C97" i="85"/>
  <c r="B97" i="85"/>
  <c r="A97" i="85"/>
  <c r="AB96" i="85"/>
  <c r="S96" i="85" s="1"/>
  <c r="Z96" i="85"/>
  <c r="T96" i="85"/>
  <c r="R96" i="85"/>
  <c r="D96" i="85"/>
  <c r="C96" i="85"/>
  <c r="B96" i="85"/>
  <c r="A96" i="85"/>
  <c r="AB95" i="85"/>
  <c r="S95" i="85" s="1"/>
  <c r="Z95" i="85"/>
  <c r="T95" i="85"/>
  <c r="R95" i="85"/>
  <c r="D95" i="85"/>
  <c r="C95" i="85"/>
  <c r="B95" i="85"/>
  <c r="A95" i="85"/>
  <c r="AB94" i="85"/>
  <c r="Z94" i="85"/>
  <c r="T94" i="85"/>
  <c r="S94" i="85"/>
  <c r="R94" i="85"/>
  <c r="D94" i="85"/>
  <c r="C94" i="85"/>
  <c r="B94" i="85"/>
  <c r="A94" i="85"/>
  <c r="AB93" i="85"/>
  <c r="S93" i="85" s="1"/>
  <c r="Z93" i="85"/>
  <c r="T93" i="85"/>
  <c r="R93" i="85"/>
  <c r="D93" i="85"/>
  <c r="C93" i="85"/>
  <c r="B93" i="85"/>
  <c r="A93" i="85"/>
  <c r="AB92" i="85"/>
  <c r="Z92" i="85"/>
  <c r="T92" i="85"/>
  <c r="S92" i="85"/>
  <c r="R92" i="85"/>
  <c r="D92" i="85"/>
  <c r="C92" i="85"/>
  <c r="B92" i="85"/>
  <c r="A92" i="85"/>
  <c r="AB91" i="85"/>
  <c r="S91" i="85" s="1"/>
  <c r="Z91" i="85"/>
  <c r="T91" i="85"/>
  <c r="R91" i="85"/>
  <c r="D91" i="85"/>
  <c r="C91" i="85"/>
  <c r="B91" i="85"/>
  <c r="A91" i="85"/>
  <c r="AB90" i="85"/>
  <c r="S90" i="85" s="1"/>
  <c r="Z90" i="85"/>
  <c r="T90" i="85"/>
  <c r="R90" i="85"/>
  <c r="D90" i="85"/>
  <c r="C90" i="85"/>
  <c r="B90" i="85"/>
  <c r="A90" i="85"/>
  <c r="AB89" i="85"/>
  <c r="S89" i="85" s="1"/>
  <c r="Z89" i="85"/>
  <c r="T89" i="85"/>
  <c r="R89" i="85"/>
  <c r="D89" i="85"/>
  <c r="C89" i="85"/>
  <c r="B89" i="85"/>
  <c r="A89" i="85"/>
  <c r="AB88" i="85"/>
  <c r="S88" i="85" s="1"/>
  <c r="Z88" i="85"/>
  <c r="T88" i="85"/>
  <c r="R88" i="85"/>
  <c r="D88" i="85"/>
  <c r="C88" i="85"/>
  <c r="B88" i="85"/>
  <c r="A88" i="85"/>
  <c r="AB87" i="85"/>
  <c r="S87" i="85" s="1"/>
  <c r="Z87" i="85"/>
  <c r="T87" i="85"/>
  <c r="R87" i="85"/>
  <c r="D87" i="85"/>
  <c r="C87" i="85"/>
  <c r="B87" i="85"/>
  <c r="A87" i="85"/>
  <c r="AB86" i="85"/>
  <c r="S86" i="85" s="1"/>
  <c r="Z86" i="85"/>
  <c r="T86" i="85"/>
  <c r="R86" i="85"/>
  <c r="D86" i="85"/>
  <c r="C86" i="85"/>
  <c r="B86" i="85"/>
  <c r="A86" i="85"/>
  <c r="AB85" i="85"/>
  <c r="S85" i="85" s="1"/>
  <c r="Z85" i="85"/>
  <c r="T85" i="85"/>
  <c r="R85" i="85"/>
  <c r="D85" i="85"/>
  <c r="C85" i="85"/>
  <c r="B85" i="85"/>
  <c r="A85" i="85"/>
  <c r="AB84" i="85"/>
  <c r="Z84" i="85"/>
  <c r="T84" i="85"/>
  <c r="S84" i="85"/>
  <c r="R84" i="85"/>
  <c r="D84" i="85"/>
  <c r="C84" i="85"/>
  <c r="B84" i="85"/>
  <c r="A84" i="85"/>
  <c r="AB83" i="85"/>
  <c r="S83" i="85" s="1"/>
  <c r="Z83" i="85"/>
  <c r="T83" i="85"/>
  <c r="R83" i="85"/>
  <c r="D83" i="85"/>
  <c r="C83" i="85"/>
  <c r="B83" i="85"/>
  <c r="A83" i="85"/>
  <c r="AB82" i="85"/>
  <c r="Z82" i="85"/>
  <c r="T82" i="85"/>
  <c r="S82" i="85"/>
  <c r="R82" i="85"/>
  <c r="D82" i="85"/>
  <c r="C82" i="85"/>
  <c r="B82" i="85"/>
  <c r="A82" i="85"/>
  <c r="AB81" i="85"/>
  <c r="S81" i="85" s="1"/>
  <c r="Z81" i="85"/>
  <c r="T81" i="85"/>
  <c r="R81" i="85"/>
  <c r="D81" i="85"/>
  <c r="C81" i="85"/>
  <c r="B81" i="85"/>
  <c r="A81" i="85"/>
  <c r="AB80" i="85"/>
  <c r="S80" i="85" s="1"/>
  <c r="Z80" i="85"/>
  <c r="T80" i="85"/>
  <c r="R80" i="85"/>
  <c r="D80" i="85"/>
  <c r="C80" i="85"/>
  <c r="B80" i="85"/>
  <c r="A80" i="85"/>
  <c r="AB79" i="85"/>
  <c r="S79" i="85" s="1"/>
  <c r="Z79" i="85"/>
  <c r="T79" i="85"/>
  <c r="R79" i="85"/>
  <c r="D79" i="85"/>
  <c r="C79" i="85"/>
  <c r="B79" i="85"/>
  <c r="A79" i="85"/>
  <c r="AB78" i="85"/>
  <c r="S78" i="85" s="1"/>
  <c r="Z78" i="85"/>
  <c r="T78" i="85"/>
  <c r="R78" i="85"/>
  <c r="D78" i="85"/>
  <c r="C78" i="85"/>
  <c r="B78" i="85"/>
  <c r="A78" i="85"/>
  <c r="AB77" i="85"/>
  <c r="S77" i="85" s="1"/>
  <c r="Z77" i="85"/>
  <c r="T77" i="85"/>
  <c r="R77" i="85"/>
  <c r="D77" i="85"/>
  <c r="C77" i="85"/>
  <c r="B77" i="85"/>
  <c r="A77" i="85"/>
  <c r="AB76" i="85"/>
  <c r="Z76" i="85"/>
  <c r="T76" i="85"/>
  <c r="S76" i="85"/>
  <c r="R76" i="85"/>
  <c r="D76" i="85"/>
  <c r="C76" i="85"/>
  <c r="B76" i="85"/>
  <c r="A76" i="85"/>
  <c r="AB75" i="85"/>
  <c r="S75" i="85" s="1"/>
  <c r="Z75" i="85"/>
  <c r="T75" i="85"/>
  <c r="R75" i="85"/>
  <c r="D75" i="85"/>
  <c r="C75" i="85"/>
  <c r="B75" i="85"/>
  <c r="A75" i="85"/>
  <c r="AB74" i="85"/>
  <c r="S74" i="85" s="1"/>
  <c r="Z74" i="85"/>
  <c r="T74" i="85"/>
  <c r="R74" i="85"/>
  <c r="D74" i="85"/>
  <c r="C74" i="85"/>
  <c r="B74" i="85"/>
  <c r="A74" i="85"/>
  <c r="AB73" i="85"/>
  <c r="Z73" i="85"/>
  <c r="T73" i="85"/>
  <c r="S73" i="85"/>
  <c r="R73" i="85"/>
  <c r="D73" i="85"/>
  <c r="C73" i="85"/>
  <c r="B73" i="85"/>
  <c r="A73" i="85"/>
  <c r="Q72" i="85"/>
  <c r="P72" i="85"/>
  <c r="O72" i="85"/>
  <c r="N72" i="85"/>
  <c r="M72" i="85"/>
  <c r="L72" i="85"/>
  <c r="K72" i="85"/>
  <c r="J72" i="85"/>
  <c r="Q70" i="85"/>
  <c r="Q120" i="85" s="1"/>
  <c r="Q121" i="85" s="1"/>
  <c r="Q122" i="85" s="1"/>
  <c r="P70" i="85"/>
  <c r="P120" i="85" s="1"/>
  <c r="P121" i="85" s="1"/>
  <c r="P122" i="85" s="1"/>
  <c r="O70" i="85"/>
  <c r="O120" i="85" s="1"/>
  <c r="O121" i="85" s="1"/>
  <c r="O122" i="85" s="1"/>
  <c r="N70" i="85"/>
  <c r="N120" i="85" s="1"/>
  <c r="N121" i="85" s="1"/>
  <c r="N122" i="85" s="1"/>
  <c r="M70" i="85"/>
  <c r="M120" i="85" s="1"/>
  <c r="M121" i="85" s="1"/>
  <c r="M122" i="85" s="1"/>
  <c r="L70" i="85"/>
  <c r="L120" i="85" s="1"/>
  <c r="L121" i="85" s="1"/>
  <c r="L122" i="85" s="1"/>
  <c r="K70" i="85"/>
  <c r="K120" i="85" s="1"/>
  <c r="K121" i="85" s="1"/>
  <c r="K122" i="85" s="1"/>
  <c r="J70" i="85"/>
  <c r="J120" i="85" s="1"/>
  <c r="I70" i="85"/>
  <c r="AB69" i="85"/>
  <c r="Z69" i="85"/>
  <c r="T69" i="85"/>
  <c r="S69" i="85"/>
  <c r="R69" i="85"/>
  <c r="D69" i="85"/>
  <c r="C69" i="85"/>
  <c r="B69" i="85"/>
  <c r="A69" i="85"/>
  <c r="A70" i="85" s="1"/>
  <c r="AB68" i="85"/>
  <c r="S68" i="85" s="1"/>
  <c r="Z68" i="85"/>
  <c r="T68" i="85"/>
  <c r="R68" i="85"/>
  <c r="D68" i="85"/>
  <c r="C68" i="85"/>
  <c r="B68" i="85"/>
  <c r="A68" i="85"/>
  <c r="AB67" i="85"/>
  <c r="Z67" i="85"/>
  <c r="T67" i="85"/>
  <c r="S67" i="85"/>
  <c r="R67" i="85"/>
  <c r="D67" i="85"/>
  <c r="C67" i="85"/>
  <c r="B67" i="85"/>
  <c r="A67" i="85"/>
  <c r="AB66" i="85"/>
  <c r="S66" i="85" s="1"/>
  <c r="Z66" i="85"/>
  <c r="T66" i="85"/>
  <c r="R66" i="85"/>
  <c r="D66" i="85"/>
  <c r="C66" i="85"/>
  <c r="B66" i="85"/>
  <c r="A66" i="85"/>
  <c r="AB65" i="85"/>
  <c r="Z65" i="85"/>
  <c r="T65" i="85"/>
  <c r="S65" i="85"/>
  <c r="R65" i="85"/>
  <c r="D65" i="85"/>
  <c r="C65" i="85"/>
  <c r="B65" i="85"/>
  <c r="A65" i="85"/>
  <c r="AB64" i="85"/>
  <c r="S64" i="85" s="1"/>
  <c r="Z64" i="85"/>
  <c r="T64" i="85"/>
  <c r="R64" i="85"/>
  <c r="D64" i="85"/>
  <c r="C64" i="85"/>
  <c r="B64" i="85"/>
  <c r="A64" i="85"/>
  <c r="AB63" i="85"/>
  <c r="S63" i="85" s="1"/>
  <c r="Z63" i="85"/>
  <c r="T63" i="85"/>
  <c r="R63" i="85"/>
  <c r="D63" i="85"/>
  <c r="C63" i="85"/>
  <c r="B63" i="85"/>
  <c r="A63" i="85"/>
  <c r="AB62" i="85"/>
  <c r="Z62" i="85"/>
  <c r="T62" i="85"/>
  <c r="S62" i="85"/>
  <c r="R62" i="85"/>
  <c r="D62" i="85"/>
  <c r="C62" i="85"/>
  <c r="B62" i="85"/>
  <c r="A62" i="85"/>
  <c r="AB61" i="85"/>
  <c r="S61" i="85" s="1"/>
  <c r="Z61" i="85"/>
  <c r="T61" i="85"/>
  <c r="R61" i="85"/>
  <c r="D61" i="85"/>
  <c r="C61" i="85"/>
  <c r="B61" i="85"/>
  <c r="A61" i="85"/>
  <c r="AB60" i="85"/>
  <c r="S60" i="85" s="1"/>
  <c r="Z60" i="85"/>
  <c r="T60" i="85"/>
  <c r="R60" i="85"/>
  <c r="D60" i="85"/>
  <c r="C60" i="85"/>
  <c r="B60" i="85"/>
  <c r="A60" i="85"/>
  <c r="AB59" i="85"/>
  <c r="S59" i="85" s="1"/>
  <c r="Z59" i="85"/>
  <c r="T59" i="85"/>
  <c r="R59" i="85"/>
  <c r="D59" i="85"/>
  <c r="C59" i="85"/>
  <c r="B59" i="85"/>
  <c r="A59" i="85"/>
  <c r="AB58" i="85"/>
  <c r="S58" i="85" s="1"/>
  <c r="Z58" i="85"/>
  <c r="T58" i="85"/>
  <c r="R58" i="85"/>
  <c r="D58" i="85"/>
  <c r="C58" i="85"/>
  <c r="B58" i="85"/>
  <c r="A58" i="85"/>
  <c r="AB57" i="85"/>
  <c r="S57" i="85" s="1"/>
  <c r="Z57" i="85"/>
  <c r="T57" i="85"/>
  <c r="R57" i="85"/>
  <c r="D57" i="85"/>
  <c r="C57" i="85"/>
  <c r="B57" i="85"/>
  <c r="A57" i="85"/>
  <c r="AB56" i="85"/>
  <c r="S56" i="85" s="1"/>
  <c r="Z56" i="85"/>
  <c r="T56" i="85"/>
  <c r="R56" i="85"/>
  <c r="D56" i="85"/>
  <c r="C56" i="85"/>
  <c r="B56" i="85"/>
  <c r="A56" i="85"/>
  <c r="AB55" i="85"/>
  <c r="S55" i="85" s="1"/>
  <c r="Z55" i="85"/>
  <c r="T55" i="85"/>
  <c r="R55" i="85"/>
  <c r="D55" i="85"/>
  <c r="C55" i="85"/>
  <c r="B55" i="85"/>
  <c r="A55" i="85"/>
  <c r="AB54" i="85"/>
  <c r="Z54" i="85"/>
  <c r="T54" i="85"/>
  <c r="S54" i="85"/>
  <c r="R54" i="85"/>
  <c r="D54" i="85"/>
  <c r="C54" i="85"/>
  <c r="B54" i="85"/>
  <c r="A54" i="85"/>
  <c r="AB53" i="85"/>
  <c r="S53" i="85" s="1"/>
  <c r="Z53" i="85"/>
  <c r="T53" i="85"/>
  <c r="R53" i="85"/>
  <c r="D53" i="85"/>
  <c r="C53" i="85"/>
  <c r="B53" i="85"/>
  <c r="A53" i="85"/>
  <c r="AB52" i="85"/>
  <c r="S52" i="85" s="1"/>
  <c r="Z52" i="85"/>
  <c r="T52" i="85"/>
  <c r="R52" i="85"/>
  <c r="D52" i="85"/>
  <c r="C52" i="85"/>
  <c r="B52" i="85"/>
  <c r="A52" i="85"/>
  <c r="AB51" i="85"/>
  <c r="Z51" i="85"/>
  <c r="T51" i="85"/>
  <c r="S51" i="85"/>
  <c r="R51" i="85"/>
  <c r="D51" i="85"/>
  <c r="C51" i="85"/>
  <c r="B51" i="85"/>
  <c r="A51" i="85"/>
  <c r="AB50" i="85"/>
  <c r="S50" i="85" s="1"/>
  <c r="Z50" i="85"/>
  <c r="T50" i="85"/>
  <c r="R50" i="85"/>
  <c r="D50" i="85"/>
  <c r="C50" i="85"/>
  <c r="B50" i="85"/>
  <c r="A50" i="85"/>
  <c r="AB49" i="85"/>
  <c r="S49" i="85" s="1"/>
  <c r="Z49" i="85"/>
  <c r="T49" i="85"/>
  <c r="R49" i="85"/>
  <c r="D49" i="85"/>
  <c r="C49" i="85"/>
  <c r="B49" i="85"/>
  <c r="A49" i="85"/>
  <c r="AB48" i="85"/>
  <c r="Z48" i="85"/>
  <c r="T48" i="85"/>
  <c r="S48" i="85"/>
  <c r="R48" i="85"/>
  <c r="D48" i="85"/>
  <c r="C48" i="85"/>
  <c r="B48" i="85"/>
  <c r="A48" i="85"/>
  <c r="AB47" i="85"/>
  <c r="S47" i="85" s="1"/>
  <c r="Z47" i="85"/>
  <c r="T47" i="85"/>
  <c r="R47" i="85"/>
  <c r="D47" i="85"/>
  <c r="C47" i="85"/>
  <c r="B47" i="85"/>
  <c r="A47" i="85"/>
  <c r="AB46" i="85"/>
  <c r="Z46" i="85"/>
  <c r="T46" i="85"/>
  <c r="S46" i="85"/>
  <c r="R46" i="85"/>
  <c r="D46" i="85"/>
  <c r="C46" i="85"/>
  <c r="B46" i="85"/>
  <c r="A46" i="85"/>
  <c r="AB45" i="85"/>
  <c r="S45" i="85" s="1"/>
  <c r="Z45" i="85"/>
  <c r="T45" i="85"/>
  <c r="R45" i="85"/>
  <c r="D45" i="85"/>
  <c r="C45" i="85"/>
  <c r="B45" i="85"/>
  <c r="A45" i="85"/>
  <c r="AB44" i="85"/>
  <c r="S44" i="85" s="1"/>
  <c r="Z44" i="85"/>
  <c r="T44" i="85"/>
  <c r="R44" i="85"/>
  <c r="D44" i="85"/>
  <c r="C44" i="85"/>
  <c r="B44" i="85"/>
  <c r="A44" i="85"/>
  <c r="AB43" i="85"/>
  <c r="Z43" i="85"/>
  <c r="T43" i="85"/>
  <c r="S43" i="85"/>
  <c r="R43" i="85"/>
  <c r="D43" i="85"/>
  <c r="C43" i="85"/>
  <c r="B43" i="85"/>
  <c r="A43" i="85"/>
  <c r="AB42" i="85"/>
  <c r="S42" i="85" s="1"/>
  <c r="Z42" i="85"/>
  <c r="Z70" i="85" s="1"/>
  <c r="T42" i="85"/>
  <c r="R42" i="85"/>
  <c r="D42" i="85"/>
  <c r="C42" i="85"/>
  <c r="B42" i="85"/>
  <c r="A42" i="85"/>
  <c r="AB41" i="85"/>
  <c r="Z41" i="85"/>
  <c r="T41" i="85"/>
  <c r="S41" i="85"/>
  <c r="R41" i="85"/>
  <c r="D41" i="85"/>
  <c r="C41" i="85"/>
  <c r="B41" i="85"/>
  <c r="A41" i="85"/>
  <c r="AB40" i="85"/>
  <c r="S40" i="85" s="1"/>
  <c r="Z40" i="85"/>
  <c r="T40" i="85"/>
  <c r="R40" i="85"/>
  <c r="D40" i="85"/>
  <c r="C40" i="85"/>
  <c r="B40" i="85"/>
  <c r="A40" i="85"/>
  <c r="AB39" i="85"/>
  <c r="S39" i="85" s="1"/>
  <c r="Z39" i="85"/>
  <c r="T39" i="85"/>
  <c r="R39" i="85"/>
  <c r="D39" i="85"/>
  <c r="C39" i="85"/>
  <c r="B39" i="85"/>
  <c r="A39" i="85"/>
  <c r="AB38" i="85"/>
  <c r="Z38" i="85"/>
  <c r="T38" i="85"/>
  <c r="S38" i="85"/>
  <c r="R38" i="85"/>
  <c r="D38" i="85"/>
  <c r="C38" i="85"/>
  <c r="B38" i="85"/>
  <c r="A38" i="85"/>
  <c r="AB37" i="85"/>
  <c r="S37" i="85" s="1"/>
  <c r="Z37" i="85"/>
  <c r="T37" i="85"/>
  <c r="R37" i="85"/>
  <c r="D37" i="85"/>
  <c r="C37" i="85"/>
  <c r="B37" i="85"/>
  <c r="A37" i="85"/>
  <c r="AB36" i="85"/>
  <c r="S36" i="85" s="1"/>
  <c r="Z36" i="85"/>
  <c r="T36" i="85"/>
  <c r="R36" i="85"/>
  <c r="D36" i="85"/>
  <c r="C36" i="85"/>
  <c r="B36" i="85"/>
  <c r="A36" i="85"/>
  <c r="AB35" i="85"/>
  <c r="S35" i="85" s="1"/>
  <c r="Z35" i="85"/>
  <c r="T35" i="85"/>
  <c r="R35" i="85"/>
  <c r="D35" i="85"/>
  <c r="C35" i="85"/>
  <c r="B35" i="85"/>
  <c r="A35" i="85"/>
  <c r="Q34" i="85"/>
  <c r="P34" i="85"/>
  <c r="O34" i="85"/>
  <c r="N34" i="85"/>
  <c r="M34" i="85"/>
  <c r="L34" i="85"/>
  <c r="K34" i="85"/>
  <c r="J34" i="85"/>
  <c r="Q32" i="85"/>
  <c r="Q114" i="85" s="1"/>
  <c r="Q115" i="85" s="1"/>
  <c r="Q116" i="85" s="1"/>
  <c r="P32" i="85"/>
  <c r="P114" i="85" s="1"/>
  <c r="P115" i="85" s="1"/>
  <c r="P116" i="85" s="1"/>
  <c r="O32" i="85"/>
  <c r="O114" i="85" s="1"/>
  <c r="O115" i="85" s="1"/>
  <c r="O116" i="85" s="1"/>
  <c r="N32" i="85"/>
  <c r="N114" i="85" s="1"/>
  <c r="N115" i="85" s="1"/>
  <c r="N116" i="85" s="1"/>
  <c r="M32" i="85"/>
  <c r="M114" i="85" s="1"/>
  <c r="M115" i="85" s="1"/>
  <c r="M116" i="85" s="1"/>
  <c r="L32" i="85"/>
  <c r="L114" i="85" s="1"/>
  <c r="L115" i="85" s="1"/>
  <c r="L116" i="85" s="1"/>
  <c r="K32" i="85"/>
  <c r="K114" i="85" s="1"/>
  <c r="K115" i="85" s="1"/>
  <c r="K116" i="85" s="1"/>
  <c r="J32" i="85"/>
  <c r="J114" i="85" s="1"/>
  <c r="I32" i="85"/>
  <c r="I110" i="85" s="1"/>
  <c r="AB31" i="85"/>
  <c r="S31" i="85" s="1"/>
  <c r="Z31" i="85"/>
  <c r="T31" i="85"/>
  <c r="R31" i="85"/>
  <c r="D31" i="85"/>
  <c r="C31" i="85"/>
  <c r="B31" i="85"/>
  <c r="AB30" i="85"/>
  <c r="S30" i="85" s="1"/>
  <c r="Z30" i="85"/>
  <c r="T30" i="85"/>
  <c r="R30" i="85"/>
  <c r="D30" i="85"/>
  <c r="C30" i="85"/>
  <c r="B30" i="85"/>
  <c r="AB29" i="85"/>
  <c r="S29" i="85" s="1"/>
  <c r="Z29" i="85"/>
  <c r="T29" i="85"/>
  <c r="R29" i="85"/>
  <c r="D29" i="85"/>
  <c r="C29" i="85"/>
  <c r="B29" i="85"/>
  <c r="AB28" i="85"/>
  <c r="S28" i="85" s="1"/>
  <c r="Z28" i="85"/>
  <c r="T28" i="85"/>
  <c r="R28" i="85"/>
  <c r="C28" i="85"/>
  <c r="B28" i="85"/>
  <c r="AB27" i="85"/>
  <c r="S27" i="85" s="1"/>
  <c r="Z27" i="85"/>
  <c r="T27" i="85"/>
  <c r="R27" i="85"/>
  <c r="C27" i="85"/>
  <c r="B27" i="85"/>
  <c r="AB26" i="85"/>
  <c r="S26" i="85" s="1"/>
  <c r="Z26" i="85"/>
  <c r="T26" i="85"/>
  <c r="R26" i="85"/>
  <c r="C26" i="85"/>
  <c r="B26" i="85"/>
  <c r="AB25" i="85"/>
  <c r="S25" i="85" s="1"/>
  <c r="Z25" i="85"/>
  <c r="T25" i="85"/>
  <c r="R25" i="85"/>
  <c r="C25" i="85"/>
  <c r="B25" i="85"/>
  <c r="AB24" i="85"/>
  <c r="S24" i="85" s="1"/>
  <c r="Z24" i="85"/>
  <c r="T24" i="85"/>
  <c r="R24" i="85"/>
  <c r="C24" i="85"/>
  <c r="B24" i="85"/>
  <c r="AB23" i="85"/>
  <c r="S23" i="85" s="1"/>
  <c r="Z23" i="85"/>
  <c r="T23" i="85"/>
  <c r="R23" i="85"/>
  <c r="C23" i="85"/>
  <c r="B23" i="85"/>
  <c r="AB22" i="85"/>
  <c r="S22" i="85" s="1"/>
  <c r="Z22" i="85"/>
  <c r="T22" i="85"/>
  <c r="R22" i="85"/>
  <c r="C22" i="85"/>
  <c r="B22" i="85"/>
  <c r="AB21" i="85"/>
  <c r="S21" i="85" s="1"/>
  <c r="Z21" i="85"/>
  <c r="T21" i="85"/>
  <c r="R21" i="85"/>
  <c r="C21" i="85"/>
  <c r="B21" i="85"/>
  <c r="AB20" i="85"/>
  <c r="S20" i="85" s="1"/>
  <c r="Z20" i="85"/>
  <c r="T20" i="85"/>
  <c r="R20" i="85"/>
  <c r="C20" i="85"/>
  <c r="B20" i="85"/>
  <c r="AB19" i="85"/>
  <c r="S19" i="85" s="1"/>
  <c r="Z19" i="85"/>
  <c r="T19" i="85"/>
  <c r="R19" i="85"/>
  <c r="C19" i="85"/>
  <c r="B19" i="85"/>
  <c r="AB18" i="85"/>
  <c r="S18" i="85" s="1"/>
  <c r="Z18" i="85"/>
  <c r="T18" i="85"/>
  <c r="R18" i="85"/>
  <c r="C18" i="85"/>
  <c r="B18" i="85"/>
  <c r="AB17" i="85"/>
  <c r="S17" i="85" s="1"/>
  <c r="Z17" i="85"/>
  <c r="T17" i="85"/>
  <c r="R17" i="85"/>
  <c r="C17" i="85"/>
  <c r="B17" i="85"/>
  <c r="AB16" i="85"/>
  <c r="S16" i="85" s="1"/>
  <c r="Z16" i="85"/>
  <c r="T16" i="85"/>
  <c r="R16" i="85"/>
  <c r="C16" i="85"/>
  <c r="B16" i="85"/>
  <c r="AB15" i="85"/>
  <c r="Z15" i="85"/>
  <c r="T15" i="85"/>
  <c r="S15" i="85"/>
  <c r="R15" i="85"/>
  <c r="C15" i="85"/>
  <c r="B15" i="85"/>
  <c r="AB14" i="85"/>
  <c r="S14" i="85" s="1"/>
  <c r="Z14" i="85"/>
  <c r="T14" i="85"/>
  <c r="R14" i="85"/>
  <c r="C14" i="85"/>
  <c r="B14" i="85"/>
  <c r="AB13" i="85"/>
  <c r="S13" i="85" s="1"/>
  <c r="Z13" i="85"/>
  <c r="T13" i="85"/>
  <c r="R13" i="85"/>
  <c r="H13" i="85"/>
  <c r="F14" i="85" s="1"/>
  <c r="H14" i="85" s="1"/>
  <c r="F15" i="85" s="1"/>
  <c r="H15" i="85" s="1"/>
  <c r="F16" i="85" s="1"/>
  <c r="H16" i="85" s="1"/>
  <c r="F17" i="85" s="1"/>
  <c r="H17" i="85" s="1"/>
  <c r="F18" i="85" s="1"/>
  <c r="H18" i="85" s="1"/>
  <c r="F19" i="85" s="1"/>
  <c r="H19" i="85" s="1"/>
  <c r="F20" i="85" s="1"/>
  <c r="H20" i="85" s="1"/>
  <c r="F21" i="85" s="1"/>
  <c r="H21" i="85" s="1"/>
  <c r="F22" i="85" s="1"/>
  <c r="H22" i="85" s="1"/>
  <c r="F23" i="85" s="1"/>
  <c r="H23" i="85" s="1"/>
  <c r="F24" i="85" s="1"/>
  <c r="H24" i="85" s="1"/>
  <c r="F25" i="85" s="1"/>
  <c r="H25" i="85" s="1"/>
  <c r="F26" i="85" s="1"/>
  <c r="H26" i="85" s="1"/>
  <c r="F27" i="85" s="1"/>
  <c r="H27" i="85" s="1"/>
  <c r="F28" i="85" s="1"/>
  <c r="H28" i="85" s="1"/>
  <c r="F29" i="85" s="1"/>
  <c r="H29" i="85" s="1"/>
  <c r="F30" i="85" s="1"/>
  <c r="H30" i="85" s="1"/>
  <c r="F31" i="85" s="1"/>
  <c r="H31" i="85" s="1"/>
  <c r="F35" i="85" s="1"/>
  <c r="H35" i="85" s="1"/>
  <c r="F36" i="85" s="1"/>
  <c r="H36" i="85" s="1"/>
  <c r="F37" i="85" s="1"/>
  <c r="H37" i="85" s="1"/>
  <c r="F38" i="85" s="1"/>
  <c r="H38" i="85" s="1"/>
  <c r="F39" i="85" s="1"/>
  <c r="H39" i="85" s="1"/>
  <c r="F40" i="85" s="1"/>
  <c r="H40" i="85" s="1"/>
  <c r="F41" i="85" s="1"/>
  <c r="H41" i="85" s="1"/>
  <c r="F42" i="85" s="1"/>
  <c r="H42" i="85" s="1"/>
  <c r="F43" i="85" s="1"/>
  <c r="H43" i="85" s="1"/>
  <c r="F44" i="85" s="1"/>
  <c r="H44" i="85" s="1"/>
  <c r="F45" i="85" s="1"/>
  <c r="H45" i="85" s="1"/>
  <c r="F46" i="85" s="1"/>
  <c r="H46" i="85" s="1"/>
  <c r="F47" i="85" s="1"/>
  <c r="H47" i="85" s="1"/>
  <c r="F48" i="85" s="1"/>
  <c r="H48" i="85" s="1"/>
  <c r="F49" i="85" s="1"/>
  <c r="H49" i="85" s="1"/>
  <c r="F50" i="85" s="1"/>
  <c r="H50" i="85" s="1"/>
  <c r="F51" i="85" s="1"/>
  <c r="H51" i="85" s="1"/>
  <c r="F52" i="85" s="1"/>
  <c r="H52" i="85" s="1"/>
  <c r="F53" i="85" s="1"/>
  <c r="H53" i="85" s="1"/>
  <c r="F54" i="85" s="1"/>
  <c r="H54" i="85" s="1"/>
  <c r="F55" i="85" s="1"/>
  <c r="H55" i="85" s="1"/>
  <c r="F56" i="85" s="1"/>
  <c r="H56" i="85" s="1"/>
  <c r="F57" i="85" s="1"/>
  <c r="H57" i="85" s="1"/>
  <c r="F58" i="85" s="1"/>
  <c r="H58" i="85" s="1"/>
  <c r="F59" i="85" s="1"/>
  <c r="H59" i="85" s="1"/>
  <c r="F60" i="85" s="1"/>
  <c r="H60" i="85" s="1"/>
  <c r="F61" i="85" s="1"/>
  <c r="H61" i="85" s="1"/>
  <c r="F62" i="85" s="1"/>
  <c r="H62" i="85" s="1"/>
  <c r="F63" i="85" s="1"/>
  <c r="H63" i="85" s="1"/>
  <c r="F64" i="85" s="1"/>
  <c r="H64" i="85" s="1"/>
  <c r="F65" i="85" s="1"/>
  <c r="H65" i="85" s="1"/>
  <c r="F66" i="85" s="1"/>
  <c r="H66" i="85" s="1"/>
  <c r="F67" i="85" s="1"/>
  <c r="H67" i="85" s="1"/>
  <c r="F68" i="85" s="1"/>
  <c r="H68" i="85" s="1"/>
  <c r="F69" i="85" s="1"/>
  <c r="H69" i="85" s="1"/>
  <c r="F73" i="85" s="1"/>
  <c r="H73" i="85" s="1"/>
  <c r="F74" i="85" s="1"/>
  <c r="H74" i="85" s="1"/>
  <c r="F75" i="85" s="1"/>
  <c r="H75" i="85" s="1"/>
  <c r="F76" i="85" s="1"/>
  <c r="H76" i="85" s="1"/>
  <c r="F77" i="85" s="1"/>
  <c r="H77" i="85" s="1"/>
  <c r="F78" i="85" s="1"/>
  <c r="H78" i="85" s="1"/>
  <c r="F79" i="85" s="1"/>
  <c r="H79" i="85" s="1"/>
  <c r="F80" i="85" s="1"/>
  <c r="H80" i="85" s="1"/>
  <c r="F81" i="85" s="1"/>
  <c r="H81" i="85" s="1"/>
  <c r="F82" i="85" s="1"/>
  <c r="H82" i="85" s="1"/>
  <c r="F83" i="85" s="1"/>
  <c r="H83" i="85" s="1"/>
  <c r="F84" i="85" s="1"/>
  <c r="H84" i="85" s="1"/>
  <c r="F85" i="85" s="1"/>
  <c r="H85" i="85" s="1"/>
  <c r="F86" i="85" s="1"/>
  <c r="H86" i="85" s="1"/>
  <c r="F87" i="85" s="1"/>
  <c r="H87" i="85" s="1"/>
  <c r="F88" i="85" s="1"/>
  <c r="H88" i="85" s="1"/>
  <c r="F89" i="85" s="1"/>
  <c r="H89" i="85" s="1"/>
  <c r="F90" i="85" s="1"/>
  <c r="H90" i="85" s="1"/>
  <c r="F91" i="85" s="1"/>
  <c r="H91" i="85" s="1"/>
  <c r="F92" i="85" s="1"/>
  <c r="H92" i="85" s="1"/>
  <c r="F93" i="85" s="1"/>
  <c r="H93" i="85" s="1"/>
  <c r="F94" i="85" s="1"/>
  <c r="H94" i="85" s="1"/>
  <c r="F95" i="85" s="1"/>
  <c r="H95" i="85" s="1"/>
  <c r="F96" i="85" s="1"/>
  <c r="H96" i="85" s="1"/>
  <c r="F97" i="85" s="1"/>
  <c r="H97" i="85" s="1"/>
  <c r="F98" i="85" s="1"/>
  <c r="H98" i="85" s="1"/>
  <c r="F99" i="85" s="1"/>
  <c r="H99" i="85" s="1"/>
  <c r="F100" i="85" s="1"/>
  <c r="H100" i="85" s="1"/>
  <c r="F101" i="85" s="1"/>
  <c r="H101" i="85" s="1"/>
  <c r="F102" i="85" s="1"/>
  <c r="H102" i="85" s="1"/>
  <c r="F103" i="85" s="1"/>
  <c r="H103" i="85" s="1"/>
  <c r="F104" i="85" s="1"/>
  <c r="H104" i="85" s="1"/>
  <c r="F105" i="85" s="1"/>
  <c r="H105" i="85" s="1"/>
  <c r="F106" i="85" s="1"/>
  <c r="H106" i="85" s="1"/>
  <c r="F107" i="85" s="1"/>
  <c r="H107" i="85" s="1"/>
  <c r="C13" i="85"/>
  <c r="B13" i="85"/>
  <c r="Q12" i="85"/>
  <c r="P12" i="85"/>
  <c r="O12" i="85"/>
  <c r="N12" i="85"/>
  <c r="M12" i="85"/>
  <c r="L12" i="85"/>
  <c r="K12" i="85"/>
  <c r="J12" i="85"/>
  <c r="B12" i="85"/>
  <c r="A12" i="85"/>
  <c r="C113" i="84"/>
  <c r="B12" i="84"/>
  <c r="A12" i="84"/>
  <c r="B13" i="84"/>
  <c r="B14" i="84"/>
  <c r="B15" i="84"/>
  <c r="B16" i="84"/>
  <c r="B17" i="84"/>
  <c r="B18" i="84"/>
  <c r="B19" i="84"/>
  <c r="B20" i="84"/>
  <c r="B21" i="84"/>
  <c r="B22" i="84"/>
  <c r="B23" i="84"/>
  <c r="B24" i="84"/>
  <c r="B25" i="84"/>
  <c r="B26" i="84"/>
  <c r="B27" i="84"/>
  <c r="B28" i="84"/>
  <c r="B29" i="84"/>
  <c r="B30" i="84"/>
  <c r="B31" i="84"/>
  <c r="B35" i="84"/>
  <c r="B36" i="84"/>
  <c r="B37" i="84"/>
  <c r="B38" i="84"/>
  <c r="B39" i="84"/>
  <c r="B40" i="84"/>
  <c r="B41" i="84"/>
  <c r="B42" i="84"/>
  <c r="B43" i="84"/>
  <c r="B44" i="84"/>
  <c r="B45" i="84"/>
  <c r="B46" i="84"/>
  <c r="B47" i="84"/>
  <c r="B48" i="84"/>
  <c r="B49" i="84"/>
  <c r="B50" i="84"/>
  <c r="B51" i="84"/>
  <c r="B52" i="84"/>
  <c r="B53" i="84"/>
  <c r="B54" i="84"/>
  <c r="B55" i="84"/>
  <c r="B56" i="84"/>
  <c r="B57" i="84"/>
  <c r="B58" i="84"/>
  <c r="B59" i="84"/>
  <c r="B60" i="84"/>
  <c r="B61" i="84"/>
  <c r="B62" i="84"/>
  <c r="B63" i="84"/>
  <c r="B64" i="84"/>
  <c r="B65" i="84"/>
  <c r="B66" i="84"/>
  <c r="B67" i="84"/>
  <c r="B68" i="84"/>
  <c r="B69" i="84"/>
  <c r="B73" i="84"/>
  <c r="B74" i="84"/>
  <c r="B75" i="84"/>
  <c r="B76" i="84"/>
  <c r="B77" i="84"/>
  <c r="B78" i="84"/>
  <c r="B79" i="84"/>
  <c r="B80" i="84"/>
  <c r="B81" i="84"/>
  <c r="B82" i="84"/>
  <c r="B83" i="84"/>
  <c r="B84" i="84"/>
  <c r="B85" i="84"/>
  <c r="B86" i="84"/>
  <c r="B87" i="84"/>
  <c r="B88" i="84"/>
  <c r="B89" i="84"/>
  <c r="B90" i="84"/>
  <c r="B91" i="84"/>
  <c r="B92" i="84"/>
  <c r="B93" i="84"/>
  <c r="B94" i="84"/>
  <c r="B95" i="84"/>
  <c r="B96" i="84"/>
  <c r="B97" i="84"/>
  <c r="B98" i="84"/>
  <c r="B99" i="84"/>
  <c r="B100" i="84"/>
  <c r="B101" i="84"/>
  <c r="B102" i="84"/>
  <c r="B103" i="84"/>
  <c r="B104" i="84"/>
  <c r="B105" i="84"/>
  <c r="B106" i="84"/>
  <c r="B107" i="84"/>
  <c r="J12" i="84"/>
  <c r="AB36" i="84"/>
  <c r="AB37" i="84"/>
  <c r="AB38" i="84"/>
  <c r="AB39" i="84"/>
  <c r="AB40" i="84"/>
  <c r="AB41" i="84"/>
  <c r="AB42" i="84"/>
  <c r="AB43" i="84"/>
  <c r="AB44" i="84"/>
  <c r="AB45" i="84"/>
  <c r="AB46" i="84"/>
  <c r="AB47" i="84"/>
  <c r="AB48" i="84"/>
  <c r="AB49" i="84"/>
  <c r="AB50" i="84"/>
  <c r="AB51" i="84"/>
  <c r="AB52" i="84"/>
  <c r="AB53" i="84"/>
  <c r="AB54" i="84"/>
  <c r="AB55" i="84"/>
  <c r="AB56" i="84"/>
  <c r="AB57" i="84"/>
  <c r="AB58" i="84"/>
  <c r="AB59" i="84"/>
  <c r="AB60" i="84"/>
  <c r="AB61" i="84"/>
  <c r="AB62" i="84"/>
  <c r="AB63" i="84"/>
  <c r="AB64" i="84"/>
  <c r="AB65" i="84"/>
  <c r="AB66" i="84"/>
  <c r="AB67" i="84"/>
  <c r="AB68" i="84"/>
  <c r="AB69" i="84"/>
  <c r="AB35" i="84"/>
  <c r="AB14" i="84"/>
  <c r="AB15" i="84"/>
  <c r="AB16" i="84"/>
  <c r="AB17" i="84"/>
  <c r="AB18" i="84"/>
  <c r="AB19" i="84"/>
  <c r="AB20" i="84"/>
  <c r="AB21" i="84"/>
  <c r="AB22" i="84"/>
  <c r="AB23" i="84"/>
  <c r="AB24" i="84"/>
  <c r="AB25" i="84"/>
  <c r="AB26" i="84"/>
  <c r="AB27" i="84"/>
  <c r="AB28" i="84"/>
  <c r="AB29" i="84"/>
  <c r="AB30" i="84"/>
  <c r="AB31" i="84"/>
  <c r="AB13" i="84"/>
  <c r="S13" i="84" s="1"/>
  <c r="T108" i="85" l="1"/>
  <c r="Z108" i="85"/>
  <c r="T70" i="85"/>
  <c r="S108" i="85"/>
  <c r="R108" i="85"/>
  <c r="R70" i="85"/>
  <c r="S32" i="85"/>
  <c r="T32" i="85"/>
  <c r="Z32" i="85"/>
  <c r="Z110" i="85" s="1"/>
  <c r="R32" i="85"/>
  <c r="R110" i="85" s="1"/>
  <c r="D130" i="85" s="1"/>
  <c r="J115" i="85"/>
  <c r="J116" i="85" s="1"/>
  <c r="R114" i="85"/>
  <c r="J121" i="85"/>
  <c r="J122" i="85" s="1"/>
  <c r="R120" i="85"/>
  <c r="S70" i="85"/>
  <c r="R126" i="85"/>
  <c r="P130" i="84"/>
  <c r="O130" i="84"/>
  <c r="N130" i="84"/>
  <c r="M130" i="84"/>
  <c r="L130" i="84"/>
  <c r="K130" i="84"/>
  <c r="J130" i="84"/>
  <c r="Q129" i="84"/>
  <c r="P129" i="84"/>
  <c r="O129" i="84"/>
  <c r="N129" i="84"/>
  <c r="M129" i="84"/>
  <c r="L129" i="84"/>
  <c r="K129" i="84"/>
  <c r="J129" i="84"/>
  <c r="Q126" i="84"/>
  <c r="Q127" i="84" s="1"/>
  <c r="Q128" i="84" s="1"/>
  <c r="P126" i="84"/>
  <c r="P127" i="84" s="1"/>
  <c r="P128" i="84" s="1"/>
  <c r="O126" i="84"/>
  <c r="O127" i="84" s="1"/>
  <c r="O128" i="84" s="1"/>
  <c r="N126" i="84"/>
  <c r="N127" i="84" s="1"/>
  <c r="N128" i="84" s="1"/>
  <c r="R125" i="84"/>
  <c r="S125" i="84" s="1"/>
  <c r="Q123" i="84"/>
  <c r="P123" i="84"/>
  <c r="O123" i="84"/>
  <c r="N123" i="84"/>
  <c r="M123" i="84"/>
  <c r="L123" i="84"/>
  <c r="K123" i="84"/>
  <c r="J123" i="84"/>
  <c r="R119" i="84"/>
  <c r="S119" i="84" s="1"/>
  <c r="Q117" i="84"/>
  <c r="P117" i="84"/>
  <c r="O117" i="84"/>
  <c r="N117" i="84"/>
  <c r="M117" i="84"/>
  <c r="L117" i="84"/>
  <c r="K117" i="84"/>
  <c r="J117" i="84"/>
  <c r="R113" i="84"/>
  <c r="S113" i="84" s="1"/>
  <c r="U110" i="84"/>
  <c r="Q108" i="84"/>
  <c r="P108" i="84"/>
  <c r="O108" i="84"/>
  <c r="N108" i="84"/>
  <c r="M108" i="84"/>
  <c r="M126" i="84" s="1"/>
  <c r="M127" i="84" s="1"/>
  <c r="M128" i="84" s="1"/>
  <c r="L108" i="84"/>
  <c r="L126" i="84" s="1"/>
  <c r="L127" i="84" s="1"/>
  <c r="L128" i="84" s="1"/>
  <c r="K108" i="84"/>
  <c r="K126" i="84" s="1"/>
  <c r="K127" i="84" s="1"/>
  <c r="K128" i="84" s="1"/>
  <c r="J108" i="84"/>
  <c r="J126" i="84" s="1"/>
  <c r="J127" i="84" s="1"/>
  <c r="J128" i="84" s="1"/>
  <c r="I108" i="84"/>
  <c r="AB107" i="84"/>
  <c r="S107" i="84" s="1"/>
  <c r="Z107" i="84"/>
  <c r="T107" i="84"/>
  <c r="R107" i="84"/>
  <c r="D107" i="84"/>
  <c r="C107" i="84"/>
  <c r="A107" i="84"/>
  <c r="A108" i="84" s="1"/>
  <c r="AB106" i="84"/>
  <c r="S106" i="84" s="1"/>
  <c r="Z106" i="84"/>
  <c r="T106" i="84"/>
  <c r="R106" i="84"/>
  <c r="D106" i="84"/>
  <c r="C106" i="84"/>
  <c r="A106" i="84"/>
  <c r="AB105" i="84"/>
  <c r="S105" i="84" s="1"/>
  <c r="Z105" i="84"/>
  <c r="T105" i="84"/>
  <c r="R105" i="84"/>
  <c r="D105" i="84"/>
  <c r="C105" i="84"/>
  <c r="A105" i="84"/>
  <c r="AB104" i="84"/>
  <c r="S104" i="84" s="1"/>
  <c r="Z104" i="84"/>
  <c r="T104" i="84"/>
  <c r="R104" i="84"/>
  <c r="D104" i="84"/>
  <c r="C104" i="84"/>
  <c r="A104" i="84"/>
  <c r="AB103" i="84"/>
  <c r="S103" i="84" s="1"/>
  <c r="Z103" i="84"/>
  <c r="T103" i="84"/>
  <c r="R103" i="84"/>
  <c r="D103" i="84"/>
  <c r="C103" i="84"/>
  <c r="A103" i="84"/>
  <c r="AB102" i="84"/>
  <c r="S102" i="84" s="1"/>
  <c r="Z102" i="84"/>
  <c r="T102" i="84"/>
  <c r="R102" i="84"/>
  <c r="D102" i="84"/>
  <c r="C102" i="84"/>
  <c r="A102" i="84"/>
  <c r="AB101" i="84"/>
  <c r="S101" i="84" s="1"/>
  <c r="Z101" i="84"/>
  <c r="T101" i="84"/>
  <c r="R101" i="84"/>
  <c r="D101" i="84"/>
  <c r="C101" i="84"/>
  <c r="A101" i="84"/>
  <c r="AB100" i="84"/>
  <c r="S100" i="84" s="1"/>
  <c r="Z100" i="84"/>
  <c r="T100" i="84"/>
  <c r="R100" i="84"/>
  <c r="D100" i="84"/>
  <c r="C100" i="84"/>
  <c r="A100" i="84"/>
  <c r="AB99" i="84"/>
  <c r="S99" i="84" s="1"/>
  <c r="Z99" i="84"/>
  <c r="T99" i="84"/>
  <c r="R99" i="84"/>
  <c r="D99" i="84"/>
  <c r="C99" i="84"/>
  <c r="A99" i="84"/>
  <c r="AB98" i="84"/>
  <c r="S98" i="84" s="1"/>
  <c r="Z98" i="84"/>
  <c r="T98" i="84"/>
  <c r="R98" i="84"/>
  <c r="D98" i="84"/>
  <c r="C98" i="84"/>
  <c r="A98" i="84"/>
  <c r="AB97" i="84"/>
  <c r="S97" i="84" s="1"/>
  <c r="Z97" i="84"/>
  <c r="T97" i="84"/>
  <c r="R97" i="84"/>
  <c r="D97" i="84"/>
  <c r="C97" i="84"/>
  <c r="A97" i="84"/>
  <c r="AB96" i="84"/>
  <c r="S96" i="84" s="1"/>
  <c r="Z96" i="84"/>
  <c r="T96" i="84"/>
  <c r="R96" i="84"/>
  <c r="D96" i="84"/>
  <c r="C96" i="84"/>
  <c r="A96" i="84"/>
  <c r="AB95" i="84"/>
  <c r="S95" i="84" s="1"/>
  <c r="Z95" i="84"/>
  <c r="T95" i="84"/>
  <c r="R95" i="84"/>
  <c r="D95" i="84"/>
  <c r="C95" i="84"/>
  <c r="A95" i="84"/>
  <c r="AB94" i="84"/>
  <c r="S94" i="84" s="1"/>
  <c r="Z94" i="84"/>
  <c r="T94" i="84"/>
  <c r="R94" i="84"/>
  <c r="D94" i="84"/>
  <c r="C94" i="84"/>
  <c r="A94" i="84"/>
  <c r="AB93" i="84"/>
  <c r="S93" i="84" s="1"/>
  <c r="Z93" i="84"/>
  <c r="T93" i="84"/>
  <c r="R93" i="84"/>
  <c r="D93" i="84"/>
  <c r="C93" i="84"/>
  <c r="A93" i="84"/>
  <c r="AB92" i="84"/>
  <c r="S92" i="84" s="1"/>
  <c r="Z92" i="84"/>
  <c r="T92" i="84"/>
  <c r="R92" i="84"/>
  <c r="D92" i="84"/>
  <c r="C92" i="84"/>
  <c r="A92" i="84"/>
  <c r="AB91" i="84"/>
  <c r="S91" i="84" s="1"/>
  <c r="Z91" i="84"/>
  <c r="T91" i="84"/>
  <c r="R91" i="84"/>
  <c r="D91" i="84"/>
  <c r="C91" i="84"/>
  <c r="A91" i="84"/>
  <c r="AB90" i="84"/>
  <c r="S90" i="84" s="1"/>
  <c r="Z90" i="84"/>
  <c r="T90" i="84"/>
  <c r="R90" i="84"/>
  <c r="D90" i="84"/>
  <c r="C90" i="84"/>
  <c r="A90" i="84"/>
  <c r="AB89" i="84"/>
  <c r="S89" i="84" s="1"/>
  <c r="Z89" i="84"/>
  <c r="T89" i="84"/>
  <c r="R89" i="84"/>
  <c r="D89" i="84"/>
  <c r="C89" i="84"/>
  <c r="A89" i="84"/>
  <c r="AB88" i="84"/>
  <c r="Z88" i="84"/>
  <c r="T88" i="84"/>
  <c r="S88" i="84"/>
  <c r="R88" i="84"/>
  <c r="D88" i="84"/>
  <c r="C88" i="84"/>
  <c r="A88" i="84"/>
  <c r="AB87" i="84"/>
  <c r="S87" i="84" s="1"/>
  <c r="Z87" i="84"/>
  <c r="T87" i="84"/>
  <c r="R87" i="84"/>
  <c r="D87" i="84"/>
  <c r="C87" i="84"/>
  <c r="A87" i="84"/>
  <c r="AB86" i="84"/>
  <c r="S86" i="84" s="1"/>
  <c r="Z86" i="84"/>
  <c r="T86" i="84"/>
  <c r="R86" i="84"/>
  <c r="D86" i="84"/>
  <c r="C86" i="84"/>
  <c r="A86" i="84"/>
  <c r="AB85" i="84"/>
  <c r="S85" i="84" s="1"/>
  <c r="Z85" i="84"/>
  <c r="T85" i="84"/>
  <c r="R85" i="84"/>
  <c r="D85" i="84"/>
  <c r="C85" i="84"/>
  <c r="A85" i="84"/>
  <c r="AB84" i="84"/>
  <c r="S84" i="84" s="1"/>
  <c r="Z84" i="84"/>
  <c r="T84" i="84"/>
  <c r="R84" i="84"/>
  <c r="D84" i="84"/>
  <c r="C84" i="84"/>
  <c r="A84" i="84"/>
  <c r="AB83" i="84"/>
  <c r="S83" i="84" s="1"/>
  <c r="Z83" i="84"/>
  <c r="T83" i="84"/>
  <c r="R83" i="84"/>
  <c r="D83" i="84"/>
  <c r="C83" i="84"/>
  <c r="A83" i="84"/>
  <c r="AB82" i="84"/>
  <c r="S82" i="84" s="1"/>
  <c r="Z82" i="84"/>
  <c r="T82" i="84"/>
  <c r="R82" i="84"/>
  <c r="D82" i="84"/>
  <c r="C82" i="84"/>
  <c r="A82" i="84"/>
  <c r="AB81" i="84"/>
  <c r="S81" i="84" s="1"/>
  <c r="Z81" i="84"/>
  <c r="T81" i="84"/>
  <c r="R81" i="84"/>
  <c r="D81" i="84"/>
  <c r="C81" i="84"/>
  <c r="A81" i="84"/>
  <c r="AB80" i="84"/>
  <c r="S80" i="84" s="1"/>
  <c r="Z80" i="84"/>
  <c r="T80" i="84"/>
  <c r="R80" i="84"/>
  <c r="D80" i="84"/>
  <c r="C80" i="84"/>
  <c r="A80" i="84"/>
  <c r="AB79" i="84"/>
  <c r="S79" i="84" s="1"/>
  <c r="Z79" i="84"/>
  <c r="T79" i="84"/>
  <c r="R79" i="84"/>
  <c r="D79" i="84"/>
  <c r="C79" i="84"/>
  <c r="A79" i="84"/>
  <c r="AB78" i="84"/>
  <c r="S78" i="84" s="1"/>
  <c r="Z78" i="84"/>
  <c r="T78" i="84"/>
  <c r="R78" i="84"/>
  <c r="D78" i="84"/>
  <c r="C78" i="84"/>
  <c r="A78" i="84"/>
  <c r="AB77" i="84"/>
  <c r="S77" i="84" s="1"/>
  <c r="Z77" i="84"/>
  <c r="T77" i="84"/>
  <c r="R77" i="84"/>
  <c r="D77" i="84"/>
  <c r="C77" i="84"/>
  <c r="A77" i="84"/>
  <c r="AB76" i="84"/>
  <c r="S76" i="84" s="1"/>
  <c r="Z76" i="84"/>
  <c r="T76" i="84"/>
  <c r="R76" i="84"/>
  <c r="D76" i="84"/>
  <c r="C76" i="84"/>
  <c r="A76" i="84"/>
  <c r="AB75" i="84"/>
  <c r="S75" i="84" s="1"/>
  <c r="Z75" i="84"/>
  <c r="T75" i="84"/>
  <c r="R75" i="84"/>
  <c r="D75" i="84"/>
  <c r="C75" i="84"/>
  <c r="A75" i="84"/>
  <c r="AB74" i="84"/>
  <c r="S74" i="84" s="1"/>
  <c r="Z74" i="84"/>
  <c r="T74" i="84"/>
  <c r="R74" i="84"/>
  <c r="D74" i="84"/>
  <c r="C74" i="84"/>
  <c r="A74" i="84"/>
  <c r="AB73" i="84"/>
  <c r="S73" i="84" s="1"/>
  <c r="Z73" i="84"/>
  <c r="T73" i="84"/>
  <c r="R73" i="84"/>
  <c r="D73" i="84"/>
  <c r="C73" i="84"/>
  <c r="A73" i="84"/>
  <c r="Q72" i="84"/>
  <c r="P72" i="84"/>
  <c r="O72" i="84"/>
  <c r="N72" i="84"/>
  <c r="M72" i="84"/>
  <c r="L72" i="84"/>
  <c r="K72" i="84"/>
  <c r="J72" i="84"/>
  <c r="Q70" i="84"/>
  <c r="Q120" i="84" s="1"/>
  <c r="Q121" i="84" s="1"/>
  <c r="Q122" i="84" s="1"/>
  <c r="P70" i="84"/>
  <c r="P120" i="84" s="1"/>
  <c r="P121" i="84" s="1"/>
  <c r="P122" i="84" s="1"/>
  <c r="O70" i="84"/>
  <c r="O120" i="84" s="1"/>
  <c r="O121" i="84" s="1"/>
  <c r="O122" i="84" s="1"/>
  <c r="N70" i="84"/>
  <c r="N120" i="84" s="1"/>
  <c r="N121" i="84" s="1"/>
  <c r="N122" i="84" s="1"/>
  <c r="M70" i="84"/>
  <c r="M120" i="84" s="1"/>
  <c r="M121" i="84" s="1"/>
  <c r="M122" i="84" s="1"/>
  <c r="L70" i="84"/>
  <c r="L120" i="84" s="1"/>
  <c r="L121" i="84" s="1"/>
  <c r="L122" i="84" s="1"/>
  <c r="K70" i="84"/>
  <c r="K120" i="84" s="1"/>
  <c r="K121" i="84" s="1"/>
  <c r="K122" i="84" s="1"/>
  <c r="J70" i="84"/>
  <c r="J120" i="84" s="1"/>
  <c r="I70" i="84"/>
  <c r="Z69" i="84"/>
  <c r="T69" i="84"/>
  <c r="S69" i="84"/>
  <c r="R69" i="84"/>
  <c r="D69" i="84"/>
  <c r="C69" i="84"/>
  <c r="A69" i="84"/>
  <c r="A70" i="84" s="1"/>
  <c r="S68" i="84"/>
  <c r="Z68" i="84"/>
  <c r="T68" i="84"/>
  <c r="R68" i="84"/>
  <c r="D68" i="84"/>
  <c r="C68" i="84"/>
  <c r="A68" i="84"/>
  <c r="Z67" i="84"/>
  <c r="T67" i="84"/>
  <c r="S67" i="84"/>
  <c r="R67" i="84"/>
  <c r="D67" i="84"/>
  <c r="C67" i="84"/>
  <c r="A67" i="84"/>
  <c r="S66" i="84"/>
  <c r="Z66" i="84"/>
  <c r="T66" i="84"/>
  <c r="R66" i="84"/>
  <c r="D66" i="84"/>
  <c r="C66" i="84"/>
  <c r="A66" i="84"/>
  <c r="S65" i="84"/>
  <c r="Z65" i="84"/>
  <c r="T65" i="84"/>
  <c r="R65" i="84"/>
  <c r="D65" i="84"/>
  <c r="C65" i="84"/>
  <c r="A65" i="84"/>
  <c r="S64" i="84"/>
  <c r="Z64" i="84"/>
  <c r="T64" i="84"/>
  <c r="R64" i="84"/>
  <c r="D64" i="84"/>
  <c r="C64" i="84"/>
  <c r="A64" i="84"/>
  <c r="S63" i="84"/>
  <c r="Z63" i="84"/>
  <c r="T63" i="84"/>
  <c r="R63" i="84"/>
  <c r="D63" i="84"/>
  <c r="C63" i="84"/>
  <c r="A63" i="84"/>
  <c r="S62" i="84"/>
  <c r="Z62" i="84"/>
  <c r="T62" i="84"/>
  <c r="R62" i="84"/>
  <c r="D62" i="84"/>
  <c r="C62" i="84"/>
  <c r="A62" i="84"/>
  <c r="Z61" i="84"/>
  <c r="T61" i="84"/>
  <c r="S61" i="84"/>
  <c r="R61" i="84"/>
  <c r="D61" i="84"/>
  <c r="C61" i="84"/>
  <c r="A61" i="84"/>
  <c r="S60" i="84"/>
  <c r="Z60" i="84"/>
  <c r="T60" i="84"/>
  <c r="R60" i="84"/>
  <c r="D60" i="84"/>
  <c r="C60" i="84"/>
  <c r="A60" i="84"/>
  <c r="S59" i="84"/>
  <c r="Z59" i="84"/>
  <c r="T59" i="84"/>
  <c r="R59" i="84"/>
  <c r="D59" i="84"/>
  <c r="C59" i="84"/>
  <c r="A59" i="84"/>
  <c r="S58" i="84"/>
  <c r="Z58" i="84"/>
  <c r="T58" i="84"/>
  <c r="R58" i="84"/>
  <c r="D58" i="84"/>
  <c r="C58" i="84"/>
  <c r="A58" i="84"/>
  <c r="S57" i="84"/>
  <c r="Z57" i="84"/>
  <c r="T57" i="84"/>
  <c r="R57" i="84"/>
  <c r="D57" i="84"/>
  <c r="C57" i="84"/>
  <c r="A57" i="84"/>
  <c r="S56" i="84"/>
  <c r="Z56" i="84"/>
  <c r="T56" i="84"/>
  <c r="R56" i="84"/>
  <c r="D56" i="84"/>
  <c r="C56" i="84"/>
  <c r="A56" i="84"/>
  <c r="Z55" i="84"/>
  <c r="T55" i="84"/>
  <c r="S55" i="84"/>
  <c r="R55" i="84"/>
  <c r="D55" i="84"/>
  <c r="C55" i="84"/>
  <c r="A55" i="84"/>
  <c r="S54" i="84"/>
  <c r="Z54" i="84"/>
  <c r="T54" i="84"/>
  <c r="R54" i="84"/>
  <c r="D54" i="84"/>
  <c r="C54" i="84"/>
  <c r="A54" i="84"/>
  <c r="S53" i="84"/>
  <c r="Z53" i="84"/>
  <c r="T53" i="84"/>
  <c r="R53" i="84"/>
  <c r="D53" i="84"/>
  <c r="C53" i="84"/>
  <c r="A53" i="84"/>
  <c r="S52" i="84"/>
  <c r="Z52" i="84"/>
  <c r="T52" i="84"/>
  <c r="R52" i="84"/>
  <c r="D52" i="84"/>
  <c r="C52" i="84"/>
  <c r="A52" i="84"/>
  <c r="S51" i="84"/>
  <c r="Z51" i="84"/>
  <c r="T51" i="84"/>
  <c r="R51" i="84"/>
  <c r="D51" i="84"/>
  <c r="C51" i="84"/>
  <c r="A51" i="84"/>
  <c r="S50" i="84"/>
  <c r="Z50" i="84"/>
  <c r="T50" i="84"/>
  <c r="R50" i="84"/>
  <c r="D50" i="84"/>
  <c r="C50" i="84"/>
  <c r="A50" i="84"/>
  <c r="S49" i="84"/>
  <c r="Z49" i="84"/>
  <c r="T49" i="84"/>
  <c r="R49" i="84"/>
  <c r="D49" i="84"/>
  <c r="C49" i="84"/>
  <c r="A49" i="84"/>
  <c r="S48" i="84"/>
  <c r="Z48" i="84"/>
  <c r="T48" i="84"/>
  <c r="R48" i="84"/>
  <c r="D48" i="84"/>
  <c r="C48" i="84"/>
  <c r="A48" i="84"/>
  <c r="S47" i="84"/>
  <c r="Z47" i="84"/>
  <c r="T47" i="84"/>
  <c r="R47" i="84"/>
  <c r="D47" i="84"/>
  <c r="C47" i="84"/>
  <c r="A47" i="84"/>
  <c r="S46" i="84"/>
  <c r="Z46" i="84"/>
  <c r="T46" i="84"/>
  <c r="R46" i="84"/>
  <c r="D46" i="84"/>
  <c r="C46" i="84"/>
  <c r="A46" i="84"/>
  <c r="S45" i="84"/>
  <c r="Z45" i="84"/>
  <c r="T45" i="84"/>
  <c r="R45" i="84"/>
  <c r="D45" i="84"/>
  <c r="C45" i="84"/>
  <c r="A45" i="84"/>
  <c r="S44" i="84"/>
  <c r="Z44" i="84"/>
  <c r="T44" i="84"/>
  <c r="R44" i="84"/>
  <c r="D44" i="84"/>
  <c r="C44" i="84"/>
  <c r="A44" i="84"/>
  <c r="S43" i="84"/>
  <c r="Z43" i="84"/>
  <c r="T43" i="84"/>
  <c r="R43" i="84"/>
  <c r="D43" i="84"/>
  <c r="C43" i="84"/>
  <c r="A43" i="84"/>
  <c r="S42" i="84"/>
  <c r="Z42" i="84"/>
  <c r="T42" i="84"/>
  <c r="R42" i="84"/>
  <c r="D42" i="84"/>
  <c r="C42" i="84"/>
  <c r="A42" i="84"/>
  <c r="S41" i="84"/>
  <c r="Z41" i="84"/>
  <c r="T41" i="84"/>
  <c r="R41" i="84"/>
  <c r="D41" i="84"/>
  <c r="C41" i="84"/>
  <c r="A41" i="84"/>
  <c r="S40" i="84"/>
  <c r="Z40" i="84"/>
  <c r="T40" i="84"/>
  <c r="R40" i="84"/>
  <c r="D40" i="84"/>
  <c r="C40" i="84"/>
  <c r="A40" i="84"/>
  <c r="S39" i="84"/>
  <c r="Z39" i="84"/>
  <c r="T39" i="84"/>
  <c r="R39" i="84"/>
  <c r="D39" i="84"/>
  <c r="C39" i="84"/>
  <c r="A39" i="84"/>
  <c r="Z38" i="84"/>
  <c r="R38" i="84"/>
  <c r="D38" i="84"/>
  <c r="C38" i="84"/>
  <c r="A38" i="84"/>
  <c r="S37" i="84"/>
  <c r="Z37" i="84"/>
  <c r="T37" i="84"/>
  <c r="R37" i="84"/>
  <c r="D37" i="84"/>
  <c r="C37" i="84"/>
  <c r="A37" i="84"/>
  <c r="S36" i="84"/>
  <c r="Z36" i="84"/>
  <c r="T36" i="84"/>
  <c r="R36" i="84"/>
  <c r="D36" i="84"/>
  <c r="C36" i="84"/>
  <c r="A36" i="84"/>
  <c r="S35" i="84"/>
  <c r="Z35" i="84"/>
  <c r="T35" i="84"/>
  <c r="R35" i="84"/>
  <c r="D35" i="84"/>
  <c r="C35" i="84"/>
  <c r="A35" i="84"/>
  <c r="Q34" i="84"/>
  <c r="P34" i="84"/>
  <c r="O34" i="84"/>
  <c r="N34" i="84"/>
  <c r="M34" i="84"/>
  <c r="L34" i="84"/>
  <c r="K34" i="84"/>
  <c r="J34" i="84"/>
  <c r="Q32" i="84"/>
  <c r="Q114" i="84" s="1"/>
  <c r="Q115" i="84" s="1"/>
  <c r="Q116" i="84" s="1"/>
  <c r="P32" i="84"/>
  <c r="P114" i="84" s="1"/>
  <c r="P115" i="84" s="1"/>
  <c r="P116" i="84" s="1"/>
  <c r="O32" i="84"/>
  <c r="O114" i="84" s="1"/>
  <c r="O115" i="84" s="1"/>
  <c r="O116" i="84" s="1"/>
  <c r="N32" i="84"/>
  <c r="N114" i="84" s="1"/>
  <c r="N115" i="84" s="1"/>
  <c r="N116" i="84" s="1"/>
  <c r="M32" i="84"/>
  <c r="M114" i="84" s="1"/>
  <c r="M115" i="84" s="1"/>
  <c r="M116" i="84" s="1"/>
  <c r="L32" i="84"/>
  <c r="L114" i="84" s="1"/>
  <c r="L115" i="84" s="1"/>
  <c r="L116" i="84" s="1"/>
  <c r="K32" i="84"/>
  <c r="K114" i="84" s="1"/>
  <c r="K115" i="84" s="1"/>
  <c r="K116" i="84" s="1"/>
  <c r="J32" i="84"/>
  <c r="J114" i="84" s="1"/>
  <c r="I32" i="84"/>
  <c r="S31" i="84"/>
  <c r="Z31" i="84"/>
  <c r="T31" i="84"/>
  <c r="R31" i="84"/>
  <c r="D31" i="84"/>
  <c r="C31" i="84"/>
  <c r="A31" i="84"/>
  <c r="S30" i="84"/>
  <c r="Z30" i="84"/>
  <c r="T30" i="84"/>
  <c r="R30" i="84"/>
  <c r="D30" i="84"/>
  <c r="C30" i="84"/>
  <c r="A30" i="84"/>
  <c r="S29" i="84"/>
  <c r="Z29" i="84"/>
  <c r="T29" i="84"/>
  <c r="R29" i="84"/>
  <c r="D29" i="84"/>
  <c r="C29" i="84"/>
  <c r="A29" i="84"/>
  <c r="Z28" i="84"/>
  <c r="T28" i="84"/>
  <c r="S28" i="84"/>
  <c r="R28" i="84"/>
  <c r="D28" i="84"/>
  <c r="C28" i="84"/>
  <c r="A28" i="84"/>
  <c r="Z27" i="84"/>
  <c r="T27" i="84"/>
  <c r="S27" i="84"/>
  <c r="R27" i="84"/>
  <c r="D27" i="84"/>
  <c r="C27" i="84"/>
  <c r="S26" i="84"/>
  <c r="Z26" i="84"/>
  <c r="T26" i="84"/>
  <c r="R26" i="84"/>
  <c r="D26" i="84"/>
  <c r="C26" i="84"/>
  <c r="S25" i="84"/>
  <c r="Z25" i="84"/>
  <c r="T25" i="84"/>
  <c r="R25" i="84"/>
  <c r="D25" i="84"/>
  <c r="C25" i="84"/>
  <c r="Z24" i="84"/>
  <c r="T24" i="84"/>
  <c r="S24" i="84"/>
  <c r="R24" i="84"/>
  <c r="D24" i="84"/>
  <c r="C24" i="84"/>
  <c r="S23" i="84"/>
  <c r="Z23" i="84"/>
  <c r="T23" i="84"/>
  <c r="R23" i="84"/>
  <c r="D23" i="84"/>
  <c r="C23" i="84"/>
  <c r="S22" i="84"/>
  <c r="Z22" i="84"/>
  <c r="T22" i="84"/>
  <c r="R22" i="84"/>
  <c r="D22" i="84"/>
  <c r="C22" i="84"/>
  <c r="S21" i="84"/>
  <c r="Z21" i="84"/>
  <c r="T21" i="84"/>
  <c r="R21" i="84"/>
  <c r="D21" i="84"/>
  <c r="C21" i="84"/>
  <c r="Z20" i="84"/>
  <c r="T20" i="84"/>
  <c r="S20" i="84"/>
  <c r="R20" i="84"/>
  <c r="D20" i="84"/>
  <c r="C20" i="84"/>
  <c r="Z19" i="84"/>
  <c r="T19" i="84"/>
  <c r="S19" i="84"/>
  <c r="R19" i="84"/>
  <c r="D19" i="84"/>
  <c r="C19" i="84"/>
  <c r="S18" i="84"/>
  <c r="Z18" i="84"/>
  <c r="T18" i="84"/>
  <c r="R18" i="84"/>
  <c r="D18" i="84"/>
  <c r="C18" i="84"/>
  <c r="S17" i="84"/>
  <c r="Z17" i="84"/>
  <c r="T17" i="84"/>
  <c r="R17" i="84"/>
  <c r="D17" i="84"/>
  <c r="C17" i="84"/>
  <c r="S16" i="84"/>
  <c r="Z16" i="84"/>
  <c r="T16" i="84"/>
  <c r="R16" i="84"/>
  <c r="D16" i="84"/>
  <c r="C16" i="84"/>
  <c r="S15" i="84"/>
  <c r="Z15" i="84"/>
  <c r="T15" i="84"/>
  <c r="R15" i="84"/>
  <c r="D15" i="84"/>
  <c r="C15" i="84"/>
  <c r="S14" i="84"/>
  <c r="Z14" i="84"/>
  <c r="T14" i="84"/>
  <c r="R14" i="84"/>
  <c r="D14" i="84"/>
  <c r="C14" i="84"/>
  <c r="T13" i="84"/>
  <c r="R13" i="84"/>
  <c r="H13" i="84"/>
  <c r="F14" i="84" s="1"/>
  <c r="H14" i="84" s="1"/>
  <c r="F15" i="84" s="1"/>
  <c r="H15" i="84" s="1"/>
  <c r="F16" i="84" s="1"/>
  <c r="H16" i="84" s="1"/>
  <c r="F17" i="84" s="1"/>
  <c r="H17" i="84" s="1"/>
  <c r="F18" i="84" s="1"/>
  <c r="H18" i="84" s="1"/>
  <c r="F19" i="84" s="1"/>
  <c r="H19" i="84" s="1"/>
  <c r="F20" i="84" s="1"/>
  <c r="H20" i="84" s="1"/>
  <c r="F21" i="84" s="1"/>
  <c r="H21" i="84" s="1"/>
  <c r="F22" i="84" s="1"/>
  <c r="H22" i="84" s="1"/>
  <c r="F23" i="84" s="1"/>
  <c r="H23" i="84" s="1"/>
  <c r="F24" i="84" s="1"/>
  <c r="H24" i="84" s="1"/>
  <c r="F25" i="84" s="1"/>
  <c r="H25" i="84" s="1"/>
  <c r="F26" i="84" s="1"/>
  <c r="H26" i="84" s="1"/>
  <c r="F27" i="84" s="1"/>
  <c r="H27" i="84" s="1"/>
  <c r="D13" i="84"/>
  <c r="C13" i="84"/>
  <c r="Q12" i="84"/>
  <c r="P12" i="84"/>
  <c r="O12" i="84"/>
  <c r="N12" i="84"/>
  <c r="M12" i="84"/>
  <c r="L12" i="84"/>
  <c r="K12" i="84"/>
  <c r="T110" i="85" l="1"/>
  <c r="S110" i="85"/>
  <c r="R121" i="85"/>
  <c r="S120" i="85"/>
  <c r="R115" i="85"/>
  <c r="S114" i="85"/>
  <c r="R127" i="85"/>
  <c r="S126" i="85"/>
  <c r="F28" i="84"/>
  <c r="H28" i="84" s="1"/>
  <c r="F29" i="84" s="1"/>
  <c r="H29" i="84" s="1"/>
  <c r="F30" i="84" s="1"/>
  <c r="H30" i="84" s="1"/>
  <c r="F31" i="84" s="1"/>
  <c r="H31" i="84" s="1"/>
  <c r="F35" i="84" s="1"/>
  <c r="H35" i="84" s="1"/>
  <c r="F36" i="84" s="1"/>
  <c r="H36" i="84" s="1"/>
  <c r="F37" i="84" s="1"/>
  <c r="H37" i="84" s="1"/>
  <c r="F38" i="84" s="1"/>
  <c r="H38" i="84" s="1"/>
  <c r="F39" i="84" s="1"/>
  <c r="H39" i="84" s="1"/>
  <c r="F40" i="84" s="1"/>
  <c r="H40" i="84" s="1"/>
  <c r="F41" i="84" s="1"/>
  <c r="H41" i="84" s="1"/>
  <c r="F42" i="84" s="1"/>
  <c r="H42" i="84" s="1"/>
  <c r="F43" i="84" s="1"/>
  <c r="H43" i="84" s="1"/>
  <c r="F44" i="84" s="1"/>
  <c r="H44" i="84" s="1"/>
  <c r="F45" i="84" s="1"/>
  <c r="H45" i="84" s="1"/>
  <c r="F46" i="84" s="1"/>
  <c r="H46" i="84" s="1"/>
  <c r="F47" i="84" s="1"/>
  <c r="H47" i="84" s="1"/>
  <c r="F48" i="84" s="1"/>
  <c r="H48" i="84" s="1"/>
  <c r="F49" i="84" s="1"/>
  <c r="H49" i="84" s="1"/>
  <c r="F50" i="84" s="1"/>
  <c r="H50" i="84" s="1"/>
  <c r="F51" i="84" s="1"/>
  <c r="H51" i="84" s="1"/>
  <c r="F52" i="84" s="1"/>
  <c r="H52" i="84" s="1"/>
  <c r="F53" i="84" s="1"/>
  <c r="H53" i="84" s="1"/>
  <c r="F54" i="84" s="1"/>
  <c r="H54" i="84" s="1"/>
  <c r="F55" i="84" s="1"/>
  <c r="H55" i="84" s="1"/>
  <c r="F56" i="84" s="1"/>
  <c r="H56" i="84" s="1"/>
  <c r="F57" i="84" s="1"/>
  <c r="H57" i="84" s="1"/>
  <c r="F58" i="84" s="1"/>
  <c r="H58" i="84" s="1"/>
  <c r="F59" i="84" s="1"/>
  <c r="H59" i="84" s="1"/>
  <c r="F60" i="84" s="1"/>
  <c r="H60" i="84" s="1"/>
  <c r="F61" i="84" s="1"/>
  <c r="H61" i="84" s="1"/>
  <c r="F62" i="84" s="1"/>
  <c r="H62" i="84" s="1"/>
  <c r="F63" i="84" s="1"/>
  <c r="H63" i="84" s="1"/>
  <c r="F64" i="84" s="1"/>
  <c r="H64" i="84" s="1"/>
  <c r="F65" i="84" s="1"/>
  <c r="H65" i="84" s="1"/>
  <c r="F66" i="84" s="1"/>
  <c r="H66" i="84" s="1"/>
  <c r="F67" i="84" s="1"/>
  <c r="H67" i="84" s="1"/>
  <c r="F68" i="84" s="1"/>
  <c r="H68" i="84" s="1"/>
  <c r="F69" i="84" s="1"/>
  <c r="H69" i="84" s="1"/>
  <c r="F73" i="84" s="1"/>
  <c r="H73" i="84" s="1"/>
  <c r="F74" i="84" s="1"/>
  <c r="H74" i="84" s="1"/>
  <c r="F75" i="84" s="1"/>
  <c r="H75" i="84" s="1"/>
  <c r="F76" i="84" s="1"/>
  <c r="H76" i="84" s="1"/>
  <c r="F77" i="84" s="1"/>
  <c r="H77" i="84" s="1"/>
  <c r="F78" i="84" s="1"/>
  <c r="H78" i="84" s="1"/>
  <c r="F79" i="84" s="1"/>
  <c r="H79" i="84" s="1"/>
  <c r="F80" i="84" s="1"/>
  <c r="H80" i="84" s="1"/>
  <c r="F81" i="84" s="1"/>
  <c r="H81" i="84" s="1"/>
  <c r="F82" i="84" s="1"/>
  <c r="H82" i="84" s="1"/>
  <c r="F83" i="84" s="1"/>
  <c r="H83" i="84" s="1"/>
  <c r="F84" i="84" s="1"/>
  <c r="H84" i="84" s="1"/>
  <c r="F85" i="84" s="1"/>
  <c r="H85" i="84" s="1"/>
  <c r="F86" i="84" s="1"/>
  <c r="H86" i="84" s="1"/>
  <c r="F87" i="84" s="1"/>
  <c r="H87" i="84" s="1"/>
  <c r="F88" i="84" s="1"/>
  <c r="H88" i="84" s="1"/>
  <c r="F89" i="84" s="1"/>
  <c r="H89" i="84" s="1"/>
  <c r="F90" i="84" s="1"/>
  <c r="H90" i="84" s="1"/>
  <c r="F91" i="84" s="1"/>
  <c r="H91" i="84" s="1"/>
  <c r="F92" i="84" s="1"/>
  <c r="H92" i="84" s="1"/>
  <c r="F93" i="84" s="1"/>
  <c r="H93" i="84" s="1"/>
  <c r="F94" i="84" s="1"/>
  <c r="H94" i="84" s="1"/>
  <c r="F95" i="84" s="1"/>
  <c r="H95" i="84" s="1"/>
  <c r="F96" i="84" s="1"/>
  <c r="H96" i="84" s="1"/>
  <c r="F97" i="84" s="1"/>
  <c r="H97" i="84" s="1"/>
  <c r="F98" i="84" s="1"/>
  <c r="H98" i="84" s="1"/>
  <c r="F99" i="84" s="1"/>
  <c r="H99" i="84" s="1"/>
  <c r="F100" i="84" s="1"/>
  <c r="H100" i="84" s="1"/>
  <c r="F101" i="84" s="1"/>
  <c r="H101" i="84" s="1"/>
  <c r="F102" i="84" s="1"/>
  <c r="H102" i="84" s="1"/>
  <c r="F103" i="84" s="1"/>
  <c r="H103" i="84" s="1"/>
  <c r="F104" i="84" s="1"/>
  <c r="H104" i="84" s="1"/>
  <c r="F105" i="84" s="1"/>
  <c r="H105" i="84" s="1"/>
  <c r="F106" i="84" s="1"/>
  <c r="H106" i="84" s="1"/>
  <c r="F107" i="84" s="1"/>
  <c r="H107" i="84" s="1"/>
  <c r="I110" i="84"/>
  <c r="T32" i="84"/>
  <c r="Z32" i="84"/>
  <c r="R32" i="84"/>
  <c r="Z70" i="84"/>
  <c r="T108" i="84"/>
  <c r="R108" i="84"/>
  <c r="S32" i="84"/>
  <c r="Z108" i="84"/>
  <c r="J115" i="84"/>
  <c r="J116" i="84" s="1"/>
  <c r="R114" i="84"/>
  <c r="R70" i="84"/>
  <c r="J121" i="84"/>
  <c r="J122" i="84" s="1"/>
  <c r="S108" i="84"/>
  <c r="R126" i="84"/>
  <c r="R116" i="85" l="1"/>
  <c r="S115" i="85"/>
  <c r="S116" i="85" s="1"/>
  <c r="R128" i="85"/>
  <c r="S127" i="85"/>
  <c r="S128" i="85" s="1"/>
  <c r="R122" i="85"/>
  <c r="S121" i="85"/>
  <c r="S122" i="85" s="1"/>
  <c r="R120" i="84"/>
  <c r="Z110" i="84"/>
  <c r="T38" i="84"/>
  <c r="T70" i="84" s="1"/>
  <c r="T110" i="84" s="1"/>
  <c r="S38" i="84"/>
  <c r="S70" i="84" s="1"/>
  <c r="S110" i="84" s="1"/>
  <c r="R115" i="84"/>
  <c r="S114" i="84"/>
  <c r="R127" i="84"/>
  <c r="S126" i="84"/>
  <c r="R110" i="84"/>
  <c r="D130" i="84" s="1"/>
  <c r="S120" i="84" l="1"/>
  <c r="R121" i="84"/>
  <c r="S121" i="84" s="1"/>
  <c r="S122" i="84" s="1"/>
  <c r="R128" i="84"/>
  <c r="S127" i="84"/>
  <c r="S128" i="84" s="1"/>
  <c r="R116" i="84"/>
  <c r="S115" i="84"/>
  <c r="S116" i="84" s="1"/>
  <c r="R122" i="84"/>
</calcChain>
</file>

<file path=xl/sharedStrings.xml><?xml version="1.0" encoding="utf-8"?>
<sst xmlns="http://schemas.openxmlformats.org/spreadsheetml/2006/main" count="764" uniqueCount="54">
  <si>
    <t>PAC NO.</t>
  </si>
  <si>
    <t>TOTAL</t>
  </si>
  <si>
    <t xml:space="preserve">Color No. </t>
  </si>
  <si>
    <t>Item/ Modelo No.</t>
  </si>
  <si>
    <t xml:space="preserve">VAT/ CIF No: </t>
  </si>
  <si>
    <t>PACKING  LIST</t>
  </si>
  <si>
    <t xml:space="preserve">Consignee: </t>
  </si>
  <si>
    <t>Address:</t>
  </si>
  <si>
    <t>Invoice No:</t>
  </si>
  <si>
    <t>Date:</t>
  </si>
  <si>
    <t>Confirmed ETD:</t>
  </si>
  <si>
    <t>ETA:</t>
  </si>
  <si>
    <t>CTN MARK</t>
  </si>
  <si>
    <t>CTNS #</t>
  </si>
  <si>
    <t>N.W</t>
  </si>
  <si>
    <t>G.W</t>
  </si>
  <si>
    <t>CTN SIZE</t>
  </si>
  <si>
    <t>CBM</t>
  </si>
  <si>
    <t>-</t>
  </si>
  <si>
    <t>Total</t>
  </si>
  <si>
    <t>Total N.W</t>
  </si>
  <si>
    <t>Total G.W</t>
  </si>
  <si>
    <t>TOTAL PACKING LIST</t>
  </si>
  <si>
    <t>Shipment</t>
  </si>
  <si>
    <t>Balance</t>
  </si>
  <si>
    <t>Balance %</t>
  </si>
  <si>
    <t>Weight of plastic inluded on shipment</t>
  </si>
  <si>
    <t>ORDER DES.</t>
  </si>
  <si>
    <t>Size</t>
  </si>
  <si>
    <t>Order Qty</t>
  </si>
  <si>
    <t>X</t>
  </si>
  <si>
    <t>PAC24-00187</t>
  </si>
  <si>
    <t>PAC24-00189</t>
  </si>
  <si>
    <t>wide strap t-shirt galon</t>
  </si>
  <si>
    <t>1/0146</t>
  </si>
  <si>
    <t>PIEL</t>
  </si>
  <si>
    <t xml:space="preserve">Full Coverage Confort Bra </t>
  </si>
  <si>
    <t>1/0341</t>
  </si>
  <si>
    <t>Skin</t>
  </si>
  <si>
    <t>Kg</t>
  </si>
  <si>
    <t>MENS CREW T-SHIRT</t>
  </si>
  <si>
    <t>Item No.</t>
  </si>
  <si>
    <t xml:space="preserve">Black </t>
  </si>
  <si>
    <t>S</t>
  </si>
  <si>
    <t>M</t>
  </si>
  <si>
    <t>L</t>
  </si>
  <si>
    <t>XL</t>
  </si>
  <si>
    <t>2XL</t>
  </si>
  <si>
    <t>3XL</t>
  </si>
  <si>
    <t>4XL</t>
  </si>
  <si>
    <t>5XL</t>
  </si>
  <si>
    <t>Buyer</t>
  </si>
  <si>
    <t>PO Number: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</si>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</sst>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 &quot;¥&quot;* #,##0.00_ ;_ &quot;¥&quot;* \-#,##0.00_ ;_ &quot;¥&quot;* &quot;-&quot;??_ ;_ @_ "/>
    <numFmt numFmtId="165" formatCode="_-&quot;$&quot;* #,##0.00_-;\-&quot;$&quot;* #,##0.00_-;_-&quot;$&quot;* &quot;-&quot;??_-;_-@_-"/>
    <numFmt numFmtId="166" formatCode="_-* #,##0.00\ [$€-1]_-;\-* #,##0.00\ [$€-1]_-;_-* &quot;-&quot;??\ [$€-1]_-"/>
    <numFmt numFmtId="167" formatCode="_-* #,##0.00_-;\-* #,##0.00_-;_-* &quot;-&quot;??_-;_-@_-"/>
    <numFmt numFmtId="168" formatCode="0.00_ "/>
    <numFmt numFmtId="169" formatCode="[$-409]d/mmm/yy;@"/>
    <numFmt numFmtId="170" formatCode="0.0%"/>
    <numFmt numFmtId="171" formatCode="0_ "/>
    <numFmt numFmtId="172" formatCode="0\ &quot; pack&quot;"/>
    <numFmt numFmtId="173" formatCode="0\ &quot;Pcs&quot;"/>
  </numFmts>
  <fonts count="69">
    <font>
      <sz val="12"/>
      <name val="宋体"/>
      <charset val="134"/>
    </font>
    <font>
      <b/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sz val="11"/>
      <color indexed="16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8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3"/>
      <color indexed="56"/>
      <name val="Calibri"/>
      <family val="2"/>
    </font>
    <font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1"/>
      <color indexed="63"/>
      <name val="Calibri"/>
      <family val="2"/>
    </font>
    <font>
      <sz val="12"/>
      <color indexed="8"/>
      <name val="宋体"/>
      <charset val="13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宋体"/>
      <charset val="134"/>
    </font>
    <font>
      <b/>
      <sz val="16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</font>
    <font>
      <sz val="12"/>
      <color theme="1"/>
      <name val="Calibri"/>
      <family val="2"/>
      <charset val="134"/>
      <scheme val="minor"/>
    </font>
    <font>
      <b/>
      <sz val="11"/>
      <name val="宋体"/>
      <charset val="134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0"/>
      <color theme="1"/>
      <name val="Calibri"/>
      <family val="2"/>
    </font>
    <font>
      <sz val="10"/>
      <color theme="0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69">
    <xf numFmtId="0" fontId="0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" fillId="2" borderId="0" applyNumberFormat="0" applyBorder="0" applyAlignment="0" applyProtection="0">
      <alignment vertical="center"/>
    </xf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" fillId="3" borderId="0" applyNumberFormat="0" applyBorder="0" applyAlignment="0" applyProtection="0">
      <alignment vertical="center"/>
    </xf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" fillId="4" borderId="0" applyNumberFormat="0" applyBorder="0" applyAlignment="0" applyProtection="0">
      <alignment vertical="center"/>
    </xf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" fillId="5" borderId="0" applyNumberFormat="0" applyBorder="0" applyAlignment="0" applyProtection="0">
      <alignment vertical="center"/>
    </xf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" fillId="6" borderId="0" applyNumberFormat="0" applyBorder="0" applyAlignment="0" applyProtection="0">
      <alignment vertical="center"/>
    </xf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" fillId="7" borderId="0" applyNumberFormat="0" applyBorder="0" applyAlignment="0" applyProtection="0">
      <alignment vertical="center"/>
    </xf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" fillId="8" borderId="0" applyNumberFormat="0" applyBorder="0" applyAlignment="0" applyProtection="0">
      <alignment vertical="center"/>
    </xf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" fillId="9" borderId="0" applyNumberFormat="0" applyBorder="0" applyAlignment="0" applyProtection="0">
      <alignment vertical="center"/>
    </xf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" fillId="10" borderId="0" applyNumberFormat="0" applyBorder="0" applyAlignment="0" applyProtection="0">
      <alignment vertical="center"/>
    </xf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" fillId="5" borderId="0" applyNumberFormat="0" applyBorder="0" applyAlignment="0" applyProtection="0">
      <alignment vertical="center"/>
    </xf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" fillId="8" borderId="0" applyNumberFormat="0" applyBorder="0" applyAlignment="0" applyProtection="0">
      <alignment vertical="center"/>
    </xf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" fillId="11" borderId="0" applyNumberFormat="0" applyBorder="0" applyAlignment="0" applyProtection="0">
      <alignment vertical="center"/>
    </xf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32" fillId="3" borderId="0" applyNumberFormat="0" applyBorder="0" applyAlignment="0" applyProtection="0"/>
    <xf numFmtId="0" fontId="33" fillId="20" borderId="1" applyNumberFormat="0" applyAlignment="0" applyProtection="0"/>
    <xf numFmtId="0" fontId="28" fillId="21" borderId="2" applyNumberFormat="0" applyAlignment="0" applyProtection="0"/>
    <xf numFmtId="0" fontId="3" fillId="0" borderId="0">
      <alignment vertical="center"/>
    </xf>
    <xf numFmtId="0" fontId="29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34" fillId="0" borderId="3" applyNumberFormat="0" applyFill="0" applyAlignment="0" applyProtection="0"/>
    <xf numFmtId="0" fontId="25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35" fillId="7" borderId="1" applyNumberFormat="0" applyAlignment="0" applyProtection="0"/>
    <xf numFmtId="0" fontId="27" fillId="0" borderId="6" applyNumberFormat="0" applyFill="0" applyAlignment="0" applyProtection="0"/>
    <xf numFmtId="0" fontId="36" fillId="22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40" fillId="0" borderId="0"/>
    <xf numFmtId="0" fontId="3" fillId="0" borderId="0">
      <alignment vertical="center"/>
    </xf>
    <xf numFmtId="0" fontId="40" fillId="0" borderId="0"/>
    <xf numFmtId="0" fontId="3" fillId="0" borderId="0"/>
    <xf numFmtId="0" fontId="40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3" fillId="23" borderId="7" applyNumberFormat="0" applyFont="0" applyAlignment="0" applyProtection="0"/>
    <xf numFmtId="0" fontId="30" fillId="20" borderId="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39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7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0" fillId="0" borderId="0"/>
    <xf numFmtId="0" fontId="3" fillId="0" borderId="0"/>
    <xf numFmtId="0" fontId="40" fillId="0" borderId="0"/>
    <xf numFmtId="0" fontId="40" fillId="0" borderId="0"/>
    <xf numFmtId="166" fontId="3" fillId="0" borderId="0"/>
    <xf numFmtId="0" fontId="40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" fillId="0" borderId="0"/>
    <xf numFmtId="0" fontId="40" fillId="0" borderId="0">
      <alignment vertical="center"/>
    </xf>
    <xf numFmtId="0" fontId="40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>
      <alignment vertical="center"/>
    </xf>
    <xf numFmtId="0" fontId="40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40" fillId="0" borderId="0"/>
    <xf numFmtId="0" fontId="31" fillId="0" borderId="0"/>
    <xf numFmtId="166" fontId="3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40" fillId="0" borderId="0"/>
    <xf numFmtId="0" fontId="3" fillId="0" borderId="0"/>
    <xf numFmtId="0" fontId="40" fillId="0" borderId="0"/>
    <xf numFmtId="0" fontId="40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166" fontId="3" fillId="0" borderId="0"/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51" fillId="52" borderId="18" applyNumberFormat="0" applyAlignment="0" applyProtection="0"/>
    <xf numFmtId="0" fontId="51" fillId="52" borderId="18" applyNumberFormat="0" applyAlignment="0" applyProtection="0"/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51" fillId="52" borderId="18" applyNumberFormat="0" applyAlignment="0" applyProtection="0"/>
    <xf numFmtId="0" fontId="51" fillId="52" borderId="18" applyNumberFormat="0" applyAlignment="0" applyProtection="0"/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51" fillId="52" borderId="18" applyNumberFormat="0" applyAlignment="0" applyProtection="0"/>
    <xf numFmtId="0" fontId="51" fillId="52" borderId="18" applyNumberFormat="0" applyAlignment="0" applyProtection="0"/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51" fillId="52" borderId="18" applyNumberFormat="0" applyAlignment="0" applyProtection="0"/>
    <xf numFmtId="0" fontId="51" fillId="52" borderId="18" applyNumberFormat="0" applyAlignment="0" applyProtection="0"/>
    <xf numFmtId="0" fontId="19" fillId="21" borderId="2" applyNumberFormat="0" applyAlignment="0" applyProtection="0">
      <alignment vertical="center"/>
    </xf>
    <xf numFmtId="0" fontId="51" fillId="52" borderId="18" applyNumberFormat="0" applyAlignment="0" applyProtection="0"/>
    <xf numFmtId="0" fontId="51" fillId="52" borderId="18" applyNumberFormat="0" applyAlignment="0" applyProtection="0"/>
    <xf numFmtId="0" fontId="51" fillId="52" borderId="18" applyNumberFormat="0" applyAlignment="0" applyProtection="0"/>
    <xf numFmtId="0" fontId="51" fillId="52" borderId="18" applyNumberFormat="0" applyAlignment="0" applyProtection="0"/>
    <xf numFmtId="0" fontId="19" fillId="21" borderId="2" applyNumberFormat="0" applyAlignment="0" applyProtection="0">
      <alignment vertical="center"/>
    </xf>
    <xf numFmtId="0" fontId="51" fillId="52" borderId="18" applyNumberFormat="0" applyAlignment="0" applyProtection="0"/>
    <xf numFmtId="0" fontId="19" fillId="21" borderId="2" applyNumberFormat="0" applyAlignment="0" applyProtection="0">
      <alignment vertical="center"/>
    </xf>
    <xf numFmtId="0" fontId="51" fillId="52" borderId="18" applyNumberFormat="0" applyAlignment="0" applyProtection="0"/>
    <xf numFmtId="0" fontId="51" fillId="52" borderId="18" applyNumberFormat="0" applyAlignment="0" applyProtection="0"/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51" fillId="52" borderId="18" applyNumberFormat="0" applyAlignment="0" applyProtection="0"/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51" fillId="52" borderId="18" applyNumberFormat="0" applyAlignment="0" applyProtection="0"/>
    <xf numFmtId="0" fontId="51" fillId="52" borderId="18" applyNumberFormat="0" applyAlignment="0" applyProtection="0"/>
    <xf numFmtId="166" fontId="19" fillId="21" borderId="2" applyAlignment="0" applyProtection="0"/>
    <xf numFmtId="0" fontId="51" fillId="52" borderId="18" applyNumberFormat="0" applyAlignment="0" applyProtection="0"/>
    <xf numFmtId="0" fontId="51" fillId="52" borderId="18" applyNumberFormat="0" applyAlignment="0" applyProtection="0"/>
    <xf numFmtId="0" fontId="51" fillId="52" borderId="18" applyNumberFormat="0" applyAlignment="0" applyProtection="0"/>
    <xf numFmtId="0" fontId="51" fillId="52" borderId="18" applyNumberFormat="0" applyAlignment="0" applyProtection="0"/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0" fontId="4" fillId="43" borderId="14" applyNumberFormat="0" applyFont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55" fillId="53" borderId="20" applyNumberFormat="0" applyAlignment="0" applyProtection="0"/>
    <xf numFmtId="0" fontId="55" fillId="53" borderId="20" applyNumberFormat="0" applyAlignment="0" applyProtection="0"/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55" fillId="53" borderId="20" applyNumberFormat="0" applyAlignment="0" applyProtection="0"/>
    <xf numFmtId="0" fontId="55" fillId="53" borderId="20" applyNumberFormat="0" applyAlignment="0" applyProtection="0"/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55" fillId="53" borderId="20" applyNumberFormat="0" applyAlignment="0" applyProtection="0"/>
    <xf numFmtId="0" fontId="55" fillId="53" borderId="20" applyNumberFormat="0" applyAlignment="0" applyProtection="0"/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55" fillId="53" borderId="20" applyNumberFormat="0" applyAlignment="0" applyProtection="0"/>
    <xf numFmtId="0" fontId="55" fillId="53" borderId="20" applyNumberFormat="0" applyAlignment="0" applyProtection="0"/>
    <xf numFmtId="0" fontId="7" fillId="20" borderId="1" applyNumberFormat="0" applyAlignment="0" applyProtection="0">
      <alignment vertical="center"/>
    </xf>
    <xf numFmtId="0" fontId="55" fillId="53" borderId="20" applyNumberFormat="0" applyAlignment="0" applyProtection="0"/>
    <xf numFmtId="0" fontId="55" fillId="53" borderId="20" applyNumberFormat="0" applyAlignment="0" applyProtection="0"/>
    <xf numFmtId="0" fontId="55" fillId="53" borderId="20" applyNumberFormat="0" applyAlignment="0" applyProtection="0"/>
    <xf numFmtId="0" fontId="55" fillId="53" borderId="20" applyNumberFormat="0" applyAlignment="0" applyProtection="0"/>
    <xf numFmtId="0" fontId="55" fillId="53" borderId="20" applyNumberFormat="0" applyAlignment="0" applyProtection="0"/>
    <xf numFmtId="0" fontId="55" fillId="53" borderId="20" applyNumberFormat="0" applyAlignment="0" applyProtection="0"/>
    <xf numFmtId="0" fontId="55" fillId="53" borderId="20" applyNumberFormat="0" applyAlignment="0" applyProtection="0"/>
    <xf numFmtId="0" fontId="55" fillId="53" borderId="20" applyNumberFormat="0" applyAlignment="0" applyProtection="0"/>
    <xf numFmtId="0" fontId="55" fillId="53" borderId="20" applyNumberFormat="0" applyAlignment="0" applyProtection="0"/>
    <xf numFmtId="0" fontId="55" fillId="53" borderId="20" applyNumberFormat="0" applyAlignment="0" applyProtection="0"/>
    <xf numFmtId="0" fontId="55" fillId="53" borderId="20" applyNumberFormat="0" applyAlignment="0" applyProtection="0"/>
    <xf numFmtId="0" fontId="55" fillId="53" borderId="20" applyNumberFormat="0" applyAlignment="0" applyProtection="0"/>
    <xf numFmtId="0" fontId="55" fillId="53" borderId="20" applyNumberFormat="0" applyAlignment="0" applyProtection="0"/>
    <xf numFmtId="0" fontId="55" fillId="53" borderId="20" applyNumberFormat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6" fillId="54" borderId="20" applyNumberFormat="0" applyAlignment="0" applyProtection="0"/>
    <xf numFmtId="0" fontId="56" fillId="54" borderId="20" applyNumberFormat="0" applyAlignment="0" applyProtection="0"/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6" fillId="54" borderId="20" applyNumberFormat="0" applyAlignment="0" applyProtection="0"/>
    <xf numFmtId="0" fontId="56" fillId="54" borderId="20" applyNumberFormat="0" applyAlignment="0" applyProtection="0"/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6" fillId="54" borderId="20" applyNumberFormat="0" applyAlignment="0" applyProtection="0"/>
    <xf numFmtId="0" fontId="56" fillId="54" borderId="20" applyNumberFormat="0" applyAlignment="0" applyProtection="0"/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56" fillId="54" borderId="20" applyNumberFormat="0" applyAlignment="0" applyProtection="0"/>
    <xf numFmtId="0" fontId="56" fillId="54" borderId="20" applyNumberFormat="0" applyAlignment="0" applyProtection="0"/>
    <xf numFmtId="0" fontId="5" fillId="7" borderId="1" applyNumberFormat="0" applyAlignment="0" applyProtection="0">
      <alignment vertical="center"/>
    </xf>
    <xf numFmtId="0" fontId="56" fillId="54" borderId="20" applyNumberFormat="0" applyAlignment="0" applyProtection="0"/>
    <xf numFmtId="0" fontId="56" fillId="54" borderId="20" applyNumberFormat="0" applyAlignment="0" applyProtection="0"/>
    <xf numFmtId="0" fontId="56" fillId="54" borderId="20" applyNumberFormat="0" applyAlignment="0" applyProtection="0"/>
    <xf numFmtId="0" fontId="56" fillId="54" borderId="20" applyNumberFormat="0" applyAlignment="0" applyProtection="0"/>
    <xf numFmtId="0" fontId="56" fillId="54" borderId="20" applyNumberFormat="0" applyAlignment="0" applyProtection="0"/>
    <xf numFmtId="0" fontId="56" fillId="54" borderId="20" applyNumberFormat="0" applyAlignment="0" applyProtection="0"/>
    <xf numFmtId="0" fontId="56" fillId="54" borderId="20" applyNumberFormat="0" applyAlignment="0" applyProtection="0"/>
    <xf numFmtId="0" fontId="56" fillId="54" borderId="20" applyNumberFormat="0" applyAlignment="0" applyProtection="0"/>
    <xf numFmtId="0" fontId="56" fillId="54" borderId="20" applyNumberFormat="0" applyAlignment="0" applyProtection="0"/>
    <xf numFmtId="0" fontId="56" fillId="54" borderId="20" applyNumberFormat="0" applyAlignment="0" applyProtection="0"/>
    <xf numFmtId="0" fontId="56" fillId="54" borderId="20" applyNumberFormat="0" applyAlignment="0" applyProtection="0"/>
    <xf numFmtId="0" fontId="56" fillId="54" borderId="20" applyNumberFormat="0" applyAlignment="0" applyProtection="0"/>
    <xf numFmtId="0" fontId="56" fillId="54" borderId="20" applyNumberFormat="0" applyAlignment="0" applyProtection="0"/>
    <xf numFmtId="0" fontId="56" fillId="54" borderId="20" applyNumberFormat="0" applyAlignment="0" applyProtection="0"/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57" fillId="53" borderId="21" applyNumberFormat="0" applyAlignment="0" applyProtection="0"/>
    <xf numFmtId="0" fontId="57" fillId="53" borderId="21" applyNumberFormat="0" applyAlignment="0" applyProtection="0"/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57" fillId="53" borderId="21" applyNumberFormat="0" applyAlignment="0" applyProtection="0"/>
    <xf numFmtId="0" fontId="57" fillId="53" borderId="21" applyNumberFormat="0" applyAlignment="0" applyProtection="0"/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57" fillId="53" borderId="21" applyNumberFormat="0" applyAlignment="0" applyProtection="0"/>
    <xf numFmtId="0" fontId="57" fillId="53" borderId="21" applyNumberFormat="0" applyAlignment="0" applyProtection="0"/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57" fillId="53" borderId="21" applyNumberFormat="0" applyAlignment="0" applyProtection="0"/>
    <xf numFmtId="0" fontId="57" fillId="53" borderId="21" applyNumberFormat="0" applyAlignment="0" applyProtection="0"/>
    <xf numFmtId="0" fontId="18" fillId="20" borderId="8" applyNumberFormat="0" applyAlignment="0" applyProtection="0">
      <alignment vertical="center"/>
    </xf>
    <xf numFmtId="0" fontId="57" fillId="53" borderId="21" applyNumberFormat="0" applyAlignment="0" applyProtection="0"/>
    <xf numFmtId="0" fontId="57" fillId="53" borderId="21" applyNumberFormat="0" applyAlignment="0" applyProtection="0"/>
    <xf numFmtId="0" fontId="57" fillId="53" borderId="21" applyNumberFormat="0" applyAlignment="0" applyProtection="0"/>
    <xf numFmtId="0" fontId="57" fillId="53" borderId="21" applyNumberFormat="0" applyAlignment="0" applyProtection="0"/>
    <xf numFmtId="0" fontId="57" fillId="53" borderId="21" applyNumberFormat="0" applyAlignment="0" applyProtection="0"/>
    <xf numFmtId="0" fontId="57" fillId="53" borderId="21" applyNumberFormat="0" applyAlignment="0" applyProtection="0"/>
    <xf numFmtId="0" fontId="57" fillId="53" borderId="21" applyNumberFormat="0" applyAlignment="0" applyProtection="0"/>
    <xf numFmtId="0" fontId="57" fillId="53" borderId="21" applyNumberFormat="0" applyAlignment="0" applyProtection="0"/>
    <xf numFmtId="0" fontId="57" fillId="53" borderId="21" applyNumberFormat="0" applyAlignment="0" applyProtection="0"/>
    <xf numFmtId="0" fontId="57" fillId="53" borderId="21" applyNumberFormat="0" applyAlignment="0" applyProtection="0"/>
    <xf numFmtId="0" fontId="57" fillId="53" borderId="21" applyNumberFormat="0" applyAlignment="0" applyProtection="0"/>
    <xf numFmtId="0" fontId="57" fillId="53" borderId="21" applyNumberFormat="0" applyAlignment="0" applyProtection="0"/>
    <xf numFmtId="0" fontId="57" fillId="53" borderId="21" applyNumberFormat="0" applyAlignment="0" applyProtection="0"/>
    <xf numFmtId="0" fontId="57" fillId="53" borderId="21" applyNumberFormat="0" applyAlignment="0" applyProtection="0"/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59" fillId="0" borderId="22" applyNumberFormat="0" applyFill="0" applyAlignment="0" applyProtection="0"/>
    <xf numFmtId="0" fontId="3" fillId="0" borderId="0"/>
    <xf numFmtId="0" fontId="61" fillId="0" borderId="0"/>
    <xf numFmtId="0" fontId="3" fillId="0" borderId="0"/>
    <xf numFmtId="0" fontId="3" fillId="0" borderId="0">
      <alignment vertical="center"/>
    </xf>
  </cellStyleXfs>
  <cellXfs count="106">
    <xf numFmtId="0" fontId="0" fillId="0" borderId="0" xfId="0"/>
    <xf numFmtId="0" fontId="41" fillId="24" borderId="0" xfId="0" applyFont="1" applyFill="1" applyAlignment="1">
      <alignment vertical="center"/>
    </xf>
    <xf numFmtId="0" fontId="2" fillId="24" borderId="0" xfId="0" applyFont="1" applyFill="1" applyAlignment="1">
      <alignment vertical="center"/>
    </xf>
    <xf numFmtId="0" fontId="1" fillId="24" borderId="0" xfId="2427" applyFont="1" applyFill="1">
      <alignment vertical="center"/>
    </xf>
    <xf numFmtId="0" fontId="1" fillId="24" borderId="0" xfId="2427" applyFont="1" applyFill="1" applyAlignment="1">
      <alignment horizontal="left" vertical="center"/>
    </xf>
    <xf numFmtId="0" fontId="2" fillId="24" borderId="0" xfId="2427" applyFont="1" applyFill="1">
      <alignment vertical="center"/>
    </xf>
    <xf numFmtId="168" fontId="2" fillId="24" borderId="0" xfId="2427" applyNumberFormat="1" applyFont="1" applyFill="1">
      <alignment vertical="center"/>
    </xf>
    <xf numFmtId="0" fontId="1" fillId="56" borderId="0" xfId="2154" applyFont="1" applyFill="1" applyAlignment="1">
      <alignment horizontal="left" vertical="center"/>
    </xf>
    <xf numFmtId="0" fontId="2" fillId="24" borderId="0" xfId="2427" applyFont="1" applyFill="1" applyAlignment="1">
      <alignment horizontal="left" vertical="center"/>
    </xf>
    <xf numFmtId="4" fontId="1" fillId="24" borderId="0" xfId="2427" applyNumberFormat="1" applyFont="1" applyFill="1" applyAlignment="1">
      <alignment horizontal="left" vertical="center"/>
    </xf>
    <xf numFmtId="4" fontId="2" fillId="24" borderId="0" xfId="2427" applyNumberFormat="1" applyFont="1" applyFill="1" applyAlignment="1">
      <alignment horizontal="left" vertical="center"/>
    </xf>
    <xf numFmtId="168" fontId="2" fillId="24" borderId="0" xfId="0" applyNumberFormat="1" applyFont="1" applyFill="1" applyAlignment="1">
      <alignment vertical="center"/>
    </xf>
    <xf numFmtId="0" fontId="1" fillId="24" borderId="0" xfId="0" applyFont="1" applyFill="1" applyAlignment="1">
      <alignment vertical="center"/>
    </xf>
    <xf numFmtId="4" fontId="2" fillId="24" borderId="0" xfId="0" applyNumberFormat="1" applyFont="1" applyFill="1" applyAlignment="1">
      <alignment vertical="center"/>
    </xf>
    <xf numFmtId="168" fontId="1" fillId="24" borderId="0" xfId="2427" applyNumberFormat="1" applyFont="1" applyFill="1">
      <alignment vertical="center"/>
    </xf>
    <xf numFmtId="9" fontId="60" fillId="0" borderId="0" xfId="1665" applyFont="1" applyFill="1" applyAlignment="1">
      <alignment vertical="center"/>
    </xf>
    <xf numFmtId="0" fontId="2" fillId="24" borderId="0" xfId="2427" applyFont="1" applyFill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9" fontId="60" fillId="0" borderId="0" xfId="0" applyNumberFormat="1" applyFont="1" applyAlignment="1">
      <alignment horizontal="left" vertical="center"/>
    </xf>
    <xf numFmtId="0" fontId="2" fillId="24" borderId="0" xfId="0" applyFont="1" applyFill="1" applyAlignment="1">
      <alignment horizontal="left" vertical="center"/>
    </xf>
    <xf numFmtId="4" fontId="2" fillId="24" borderId="0" xfId="0" applyNumberFormat="1" applyFont="1" applyFill="1" applyAlignment="1">
      <alignment horizontal="left" vertical="center"/>
    </xf>
    <xf numFmtId="49" fontId="2" fillId="24" borderId="0" xfId="3668" applyNumberFormat="1" applyFont="1" applyFill="1" applyAlignment="1" applyProtection="1">
      <alignment horizontal="left" vertical="center"/>
      <protection locked="0"/>
    </xf>
    <xf numFmtId="49" fontId="2" fillId="24" borderId="0" xfId="3668" applyNumberFormat="1" applyFont="1" applyFill="1" applyAlignment="1" applyProtection="1">
      <alignment horizontal="center" vertical="center"/>
      <protection locked="0"/>
    </xf>
    <xf numFmtId="0" fontId="1" fillId="58" borderId="10" xfId="0" applyFont="1" applyFill="1" applyBorder="1" applyAlignment="1">
      <alignment horizontal="center" vertical="center"/>
    </xf>
    <xf numFmtId="0" fontId="62" fillId="58" borderId="10" xfId="0" applyFont="1" applyFill="1" applyBorder="1" applyAlignment="1">
      <alignment horizontal="center" vertical="center"/>
    </xf>
    <xf numFmtId="0" fontId="1" fillId="58" borderId="10" xfId="3668" applyFont="1" applyFill="1" applyBorder="1" applyAlignment="1">
      <alignment horizontal="center" vertical="center"/>
    </xf>
    <xf numFmtId="4" fontId="1" fillId="58" borderId="10" xfId="3668" applyNumberFormat="1" applyFont="1" applyFill="1" applyBorder="1" applyAlignment="1">
      <alignment horizontal="center" vertical="center"/>
    </xf>
    <xf numFmtId="4" fontId="1" fillId="58" borderId="10" xfId="3668" applyNumberFormat="1" applyFont="1" applyFill="1" applyBorder="1" applyAlignment="1">
      <alignment horizontal="center" vertical="center" wrapText="1"/>
    </xf>
    <xf numFmtId="168" fontId="1" fillId="58" borderId="13" xfId="0" applyNumberFormat="1" applyFont="1" applyFill="1" applyBorder="1" applyAlignment="1">
      <alignment horizontal="center" vertical="center"/>
    </xf>
    <xf numFmtId="0" fontId="2" fillId="24" borderId="10" xfId="3027" applyFont="1" applyFill="1" applyBorder="1" applyAlignment="1">
      <alignment horizontal="center" vertical="center" wrapText="1"/>
    </xf>
    <xf numFmtId="0" fontId="2" fillId="24" borderId="11" xfId="3027" applyFont="1" applyFill="1" applyBorder="1" applyAlignment="1">
      <alignment horizontal="center" vertical="center" wrapText="1"/>
    </xf>
    <xf numFmtId="0" fontId="1" fillId="26" borderId="10" xfId="3027" applyFont="1" applyFill="1" applyBorder="1" applyAlignment="1">
      <alignment horizontal="center" vertical="center"/>
    </xf>
    <xf numFmtId="0" fontId="1" fillId="26" borderId="12" xfId="3027" applyFont="1" applyFill="1" applyBorder="1" applyAlignment="1">
      <alignment horizontal="center" vertical="center"/>
    </xf>
    <xf numFmtId="0" fontId="1" fillId="26" borderId="11" xfId="3027" applyFont="1" applyFill="1" applyBorder="1" applyAlignment="1">
      <alignment horizontal="center" vertical="center"/>
    </xf>
    <xf numFmtId="3" fontId="2" fillId="26" borderId="10" xfId="3668" quotePrefix="1" applyNumberFormat="1" applyFont="1" applyFill="1" applyBorder="1" applyAlignment="1">
      <alignment horizontal="center" vertical="center"/>
    </xf>
    <xf numFmtId="0" fontId="2" fillId="24" borderId="0" xfId="0" applyFont="1" applyFill="1" applyAlignment="1">
      <alignment horizontal="center" vertical="center"/>
    </xf>
    <xf numFmtId="0" fontId="1" fillId="58" borderId="0" xfId="0" applyFont="1" applyFill="1" applyAlignment="1">
      <alignment vertical="center"/>
    </xf>
    <xf numFmtId="0" fontId="1" fillId="24" borderId="0" xfId="0" applyFont="1" applyFill="1" applyAlignment="1">
      <alignment horizontal="center" vertical="center"/>
    </xf>
    <xf numFmtId="4" fontId="1" fillId="24" borderId="0" xfId="0" applyNumberFormat="1" applyFont="1" applyFill="1" applyAlignment="1">
      <alignment vertical="center"/>
    </xf>
    <xf numFmtId="3" fontId="2" fillId="24" borderId="12" xfId="3668" quotePrefix="1" applyNumberFormat="1" applyFont="1" applyFill="1" applyBorder="1" applyAlignment="1">
      <alignment horizontal="center" vertical="center"/>
    </xf>
    <xf numFmtId="4" fontId="2" fillId="24" borderId="12" xfId="3668" applyNumberFormat="1" applyFont="1" applyFill="1" applyBorder="1" applyAlignment="1">
      <alignment horizontal="center" vertical="center"/>
    </xf>
    <xf numFmtId="168" fontId="1" fillId="58" borderId="10" xfId="0" applyNumberFormat="1" applyFont="1" applyFill="1" applyBorder="1" applyAlignment="1">
      <alignment horizontal="center" vertical="center"/>
    </xf>
    <xf numFmtId="4" fontId="2" fillId="24" borderId="12" xfId="3668" applyNumberFormat="1" applyFont="1" applyFill="1" applyBorder="1" applyAlignment="1">
      <alignment horizontal="center" vertical="center" wrapText="1"/>
    </xf>
    <xf numFmtId="0" fontId="2" fillId="24" borderId="12" xfId="3668" applyFont="1" applyFill="1" applyBorder="1" applyAlignment="1">
      <alignment horizontal="center" vertical="center"/>
    </xf>
    <xf numFmtId="3" fontId="2" fillId="24" borderId="10" xfId="3668" quotePrefix="1" applyNumberFormat="1" applyFont="1" applyFill="1" applyBorder="1" applyAlignment="1">
      <alignment horizontal="center" vertical="center"/>
    </xf>
    <xf numFmtId="3" fontId="1" fillId="26" borderId="10" xfId="3027" applyNumberFormat="1" applyFont="1" applyFill="1" applyBorder="1" applyAlignment="1">
      <alignment horizontal="center" vertical="center"/>
    </xf>
    <xf numFmtId="0" fontId="1" fillId="58" borderId="10" xfId="0" applyFont="1" applyFill="1" applyBorder="1" applyAlignment="1">
      <alignment vertical="center"/>
    </xf>
    <xf numFmtId="0" fontId="2" fillId="58" borderId="10" xfId="0" applyFont="1" applyFill="1" applyBorder="1" applyAlignment="1">
      <alignment vertical="center"/>
    </xf>
    <xf numFmtId="0" fontId="2" fillId="58" borderId="10" xfId="0" applyFont="1" applyFill="1" applyBorder="1" applyAlignment="1">
      <alignment horizontal="center" vertical="center"/>
    </xf>
    <xf numFmtId="3" fontId="1" fillId="58" borderId="10" xfId="0" applyNumberFormat="1" applyFont="1" applyFill="1" applyBorder="1" applyAlignment="1">
      <alignment horizontal="center" vertical="center"/>
    </xf>
    <xf numFmtId="3" fontId="2" fillId="58" borderId="10" xfId="0" applyNumberFormat="1" applyFont="1" applyFill="1" applyBorder="1" applyAlignment="1">
      <alignment horizontal="center" vertical="center"/>
    </xf>
    <xf numFmtId="0" fontId="65" fillId="24" borderId="0" xfId="0" applyFont="1" applyFill="1" applyAlignment="1">
      <alignment vertical="center"/>
    </xf>
    <xf numFmtId="0" fontId="1" fillId="57" borderId="0" xfId="0" applyFont="1" applyFill="1" applyAlignment="1">
      <alignment vertical="center"/>
    </xf>
    <xf numFmtId="0" fontId="1" fillId="57" borderId="0" xfId="0" applyFont="1" applyFill="1" applyAlignment="1">
      <alignment horizontal="center" vertical="center"/>
    </xf>
    <xf numFmtId="3" fontId="2" fillId="25" borderId="12" xfId="3668" quotePrefix="1" applyNumberFormat="1" applyFont="1" applyFill="1" applyBorder="1" applyAlignment="1">
      <alignment horizontal="center" vertical="center"/>
    </xf>
    <xf numFmtId="0" fontId="66" fillId="56" borderId="12" xfId="3668" applyFont="1" applyFill="1" applyBorder="1" applyAlignment="1">
      <alignment horizontal="center" vertical="center"/>
    </xf>
    <xf numFmtId="3" fontId="1" fillId="26" borderId="12" xfId="3027" applyNumberFormat="1" applyFont="1" applyFill="1" applyBorder="1" applyAlignment="1">
      <alignment horizontal="center" vertical="center"/>
    </xf>
    <xf numFmtId="4" fontId="1" fillId="26" borderId="12" xfId="3027" applyNumberFormat="1" applyFont="1" applyFill="1" applyBorder="1" applyAlignment="1">
      <alignment horizontal="center" vertical="center"/>
    </xf>
    <xf numFmtId="168" fontId="1" fillId="26" borderId="12" xfId="3027" applyNumberFormat="1" applyFont="1" applyFill="1" applyBorder="1" applyAlignment="1">
      <alignment horizontal="center" vertical="center"/>
    </xf>
    <xf numFmtId="2" fontId="0" fillId="0" borderId="10" xfId="0" applyNumberFormat="1" applyBorder="1"/>
    <xf numFmtId="0" fontId="2" fillId="24" borderId="10" xfId="3668" applyFont="1" applyFill="1" applyBorder="1" applyAlignment="1">
      <alignment horizontal="center" vertical="center"/>
    </xf>
    <xf numFmtId="3" fontId="2" fillId="24" borderId="0" xfId="0" applyNumberFormat="1" applyFont="1" applyFill="1" applyAlignment="1">
      <alignment vertical="center"/>
    </xf>
    <xf numFmtId="3" fontId="1" fillId="58" borderId="10" xfId="3668" applyNumberFormat="1" applyFont="1" applyFill="1" applyBorder="1" applyAlignment="1">
      <alignment horizontal="center" vertical="center"/>
    </xf>
    <xf numFmtId="171" fontId="2" fillId="24" borderId="27" xfId="0" applyNumberFormat="1" applyFont="1" applyFill="1" applyBorder="1" applyAlignment="1">
      <alignment horizontal="center" vertical="center"/>
    </xf>
    <xf numFmtId="171" fontId="2" fillId="24" borderId="28" xfId="0" applyNumberFormat="1" applyFont="1" applyFill="1" applyBorder="1" applyAlignment="1">
      <alignment horizontal="center" vertical="center"/>
    </xf>
    <xf numFmtId="171" fontId="2" fillId="24" borderId="29" xfId="0" applyNumberFormat="1" applyFont="1" applyFill="1" applyBorder="1" applyAlignment="1">
      <alignment horizontal="center" vertical="center"/>
    </xf>
    <xf numFmtId="168" fontId="2" fillId="24" borderId="29" xfId="0" applyNumberFormat="1" applyFont="1" applyFill="1" applyBorder="1" applyAlignment="1">
      <alignment horizontal="center" vertical="center"/>
    </xf>
    <xf numFmtId="4" fontId="2" fillId="24" borderId="25" xfId="3668" applyNumberFormat="1" applyFont="1" applyFill="1" applyBorder="1" applyAlignment="1">
      <alignment horizontal="center" vertical="center" wrapText="1"/>
    </xf>
    <xf numFmtId="0" fontId="63" fillId="58" borderId="10" xfId="0" applyFont="1" applyFill="1" applyBorder="1" applyAlignment="1">
      <alignment vertical="center"/>
    </xf>
    <xf numFmtId="0" fontId="64" fillId="58" borderId="10" xfId="0" applyFont="1" applyFill="1" applyBorder="1" applyAlignment="1">
      <alignment vertical="center"/>
    </xf>
    <xf numFmtId="0" fontId="64" fillId="58" borderId="10" xfId="0" applyFont="1" applyFill="1" applyBorder="1" applyAlignment="1">
      <alignment horizontal="center" vertical="center"/>
    </xf>
    <xf numFmtId="3" fontId="63" fillId="58" borderId="10" xfId="0" applyNumberFormat="1" applyFont="1" applyFill="1" applyBorder="1" applyAlignment="1">
      <alignment horizontal="center" vertical="center"/>
    </xf>
    <xf numFmtId="0" fontId="63" fillId="58" borderId="10" xfId="0" applyFont="1" applyFill="1" applyBorder="1" applyAlignment="1">
      <alignment horizontal="center" vertical="center"/>
    </xf>
    <xf numFmtId="172" fontId="63" fillId="58" borderId="10" xfId="0" applyNumberFormat="1" applyFont="1" applyFill="1" applyBorder="1" applyAlignment="1">
      <alignment horizontal="center" vertical="center"/>
    </xf>
    <xf numFmtId="173" fontId="63" fillId="24" borderId="10" xfId="0" applyNumberFormat="1" applyFont="1" applyFill="1" applyBorder="1" applyAlignment="1">
      <alignment horizontal="center" vertical="center"/>
    </xf>
    <xf numFmtId="0" fontId="63" fillId="24" borderId="10" xfId="0" applyFont="1" applyFill="1" applyBorder="1" applyAlignment="1">
      <alignment horizontal="center" vertical="center"/>
    </xf>
    <xf numFmtId="3" fontId="64" fillId="24" borderId="10" xfId="0" applyNumberFormat="1" applyFont="1" applyFill="1" applyBorder="1" applyAlignment="1">
      <alignment horizontal="center" vertical="center"/>
    </xf>
    <xf numFmtId="170" fontId="67" fillId="24" borderId="10" xfId="1665" applyNumberFormat="1" applyFont="1" applyFill="1" applyBorder="1" applyAlignment="1">
      <alignment horizontal="center" vertical="center"/>
    </xf>
    <xf numFmtId="0" fontId="63" fillId="24" borderId="0" xfId="0" applyFont="1" applyFill="1" applyAlignment="1">
      <alignment vertical="center"/>
    </xf>
    <xf numFmtId="4" fontId="65" fillId="24" borderId="0" xfId="0" applyNumberFormat="1" applyFont="1" applyFill="1" applyAlignment="1">
      <alignment vertical="center"/>
    </xf>
    <xf numFmtId="3" fontId="65" fillId="58" borderId="10" xfId="0" applyNumberFormat="1" applyFont="1" applyFill="1" applyBorder="1" applyAlignment="1">
      <alignment horizontal="center" vertical="center"/>
    </xf>
    <xf numFmtId="3" fontId="66" fillId="24" borderId="10" xfId="0" applyNumberFormat="1" applyFont="1" applyFill="1" applyBorder="1" applyAlignment="1">
      <alignment horizontal="center" vertical="center"/>
    </xf>
    <xf numFmtId="170" fontId="68" fillId="24" borderId="10" xfId="1665" applyNumberFormat="1" applyFont="1" applyFill="1" applyBorder="1" applyAlignment="1">
      <alignment horizontal="center" vertical="center"/>
    </xf>
    <xf numFmtId="172" fontId="65" fillId="58" borderId="10" xfId="0" applyNumberFormat="1" applyFont="1" applyFill="1" applyBorder="1" applyAlignment="1">
      <alignment horizontal="center" vertical="center"/>
    </xf>
    <xf numFmtId="170" fontId="68" fillId="24" borderId="0" xfId="1665" applyNumberFormat="1" applyFont="1" applyFill="1" applyBorder="1" applyAlignment="1">
      <alignment horizontal="center" vertical="center"/>
    </xf>
    <xf numFmtId="4" fontId="63" fillId="24" borderId="0" xfId="0" applyNumberFormat="1" applyFont="1" applyFill="1" applyAlignment="1">
      <alignment vertical="center"/>
    </xf>
    <xf numFmtId="0" fontId="64" fillId="24" borderId="0" xfId="0" applyFont="1" applyFill="1" applyAlignment="1">
      <alignment vertical="center"/>
    </xf>
    <xf numFmtId="0" fontId="63" fillId="24" borderId="0" xfId="0" applyFont="1" applyFill="1" applyAlignment="1">
      <alignment horizontal="center" vertical="center"/>
    </xf>
    <xf numFmtId="170" fontId="67" fillId="24" borderId="0" xfId="1665" applyNumberFormat="1" applyFont="1" applyFill="1" applyBorder="1" applyAlignment="1">
      <alignment horizontal="center" vertical="center"/>
    </xf>
    <xf numFmtId="0" fontId="60" fillId="24" borderId="0" xfId="0" applyFont="1" applyFill="1" applyAlignment="1">
      <alignment vertical="center"/>
    </xf>
    <xf numFmtId="4" fontId="60" fillId="24" borderId="0" xfId="0" applyNumberFormat="1" applyFont="1" applyFill="1" applyAlignment="1">
      <alignment vertical="center"/>
    </xf>
    <xf numFmtId="0" fontId="1" fillId="58" borderId="27" xfId="3668" applyFont="1" applyFill="1" applyBorder="1" applyAlignment="1">
      <alignment horizontal="center" vertical="center"/>
    </xf>
    <xf numFmtId="0" fontId="1" fillId="58" borderId="28" xfId="3668" applyFont="1" applyFill="1" applyBorder="1" applyAlignment="1">
      <alignment horizontal="center" vertical="center"/>
    </xf>
    <xf numFmtId="0" fontId="1" fillId="58" borderId="29" xfId="3668" applyFont="1" applyFill="1" applyBorder="1" applyAlignment="1">
      <alignment horizontal="center" vertical="center"/>
    </xf>
    <xf numFmtId="0" fontId="1" fillId="58" borderId="23" xfId="0" applyFont="1" applyFill="1" applyBorder="1" applyAlignment="1">
      <alignment horizontal="center" vertical="center"/>
    </xf>
    <xf numFmtId="0" fontId="1" fillId="58" borderId="26" xfId="0" applyFont="1" applyFill="1" applyBorder="1" applyAlignment="1">
      <alignment horizontal="center" vertical="center"/>
    </xf>
    <xf numFmtId="0" fontId="1" fillId="58" borderId="24" xfId="0" applyFont="1" applyFill="1" applyBorder="1" applyAlignment="1">
      <alignment horizontal="center" vertical="center"/>
    </xf>
    <xf numFmtId="0" fontId="41" fillId="24" borderId="0" xfId="2427" applyFont="1" applyFill="1" applyAlignment="1">
      <alignment horizontal="center" vertical="center"/>
    </xf>
    <xf numFmtId="0" fontId="2" fillId="24" borderId="0" xfId="2427" applyFont="1" applyFill="1" applyAlignment="1">
      <alignment horizontal="center" vertical="center"/>
    </xf>
    <xf numFmtId="0" fontId="63" fillId="24" borderId="27" xfId="0" applyFont="1" applyFill="1" applyBorder="1" applyAlignment="1">
      <alignment horizontal="left" vertical="center"/>
    </xf>
    <xf numFmtId="0" fontId="63" fillId="24" borderId="28" xfId="0" applyFont="1" applyFill="1" applyBorder="1" applyAlignment="1">
      <alignment horizontal="left" vertical="center"/>
    </xf>
    <xf numFmtId="0" fontId="63" fillId="24" borderId="29" xfId="0" applyFont="1" applyFill="1" applyBorder="1" applyAlignment="1">
      <alignment horizontal="left" vertical="center"/>
    </xf>
    <xf numFmtId="3" fontId="63" fillId="58" borderId="27" xfId="0" applyNumberFormat="1" applyFont="1" applyFill="1" applyBorder="1" applyAlignment="1">
      <alignment horizontal="center" vertical="center"/>
    </xf>
    <xf numFmtId="3" fontId="63" fillId="58" borderId="28" xfId="0" applyNumberFormat="1" applyFont="1" applyFill="1" applyBorder="1" applyAlignment="1">
      <alignment horizontal="center" vertical="center"/>
    </xf>
    <xf numFmtId="3" fontId="63" fillId="58" borderId="29" xfId="0" applyNumberFormat="1" applyFont="1" applyFill="1" applyBorder="1" applyAlignment="1">
      <alignment horizontal="center" vertical="center"/>
    </xf>
    <xf numFmtId="0" fontId="64" fillId="24" borderId="10" xfId="0" applyFont="1" applyFill="1" applyBorder="1" applyAlignment="1">
      <alignment horizontal="left" vertical="center"/>
    </xf>
  </cellXfs>
  <cellStyles count="3669">
    <cellStyle name=" 1" xfId="1"/>
    <cellStyle name=" 1 2" xfId="2"/>
    <cellStyle name="_ET_STYLE_NoName_00_" xfId="3"/>
    <cellStyle name="_ET_STYLE_NoName_00_ 10" xfId="4"/>
    <cellStyle name="_ET_STYLE_NoName_00_ 2" xfId="5"/>
    <cellStyle name="_ET_STYLE_NoName_00_ 2 2" xfId="6"/>
    <cellStyle name="_ET_STYLE_NoName_00_ 2 2 2" xfId="7"/>
    <cellStyle name="_ET_STYLE_NoName_00_ 2 2 2 2" xfId="8"/>
    <cellStyle name="_ET_STYLE_NoName_00_ 2 2 3" xfId="9"/>
    <cellStyle name="_ET_STYLE_NoName_00_ 2 3" xfId="10"/>
    <cellStyle name="_ET_STYLE_NoName_00_ 2 3 2" xfId="11"/>
    <cellStyle name="_ET_STYLE_NoName_00_ 2 3 2 2" xfId="12"/>
    <cellStyle name="_ET_STYLE_NoName_00_ 2 3 3" xfId="13"/>
    <cellStyle name="_ET_STYLE_NoName_00_ 2 4" xfId="14"/>
    <cellStyle name="_ET_STYLE_NoName_00_ 2 5" xfId="15"/>
    <cellStyle name="_ET_STYLE_NoName_00_ 2_BH-0941装箱单" xfId="16"/>
    <cellStyle name="_ET_STYLE_NoName_00_ 3" xfId="17"/>
    <cellStyle name="_ET_STYLE_NoName_00_ 3 2" xfId="18"/>
    <cellStyle name="_ET_STYLE_NoName_00_ 4" xfId="19"/>
    <cellStyle name="_ET_STYLE_NoName_00_ 4 2" xfId="20"/>
    <cellStyle name="_ET_STYLE_NoName_00_ 4 2 2" xfId="21"/>
    <cellStyle name="_ET_STYLE_NoName_00_ 4 3" xfId="22"/>
    <cellStyle name="_ET_STYLE_NoName_00_ 5" xfId="23"/>
    <cellStyle name="_ET_STYLE_NoName_00_ 5 2" xfId="24"/>
    <cellStyle name="_ET_STYLE_NoName_00_ 5 2 2" xfId="25"/>
    <cellStyle name="_ET_STYLE_NoName_00_ 5 3" xfId="26"/>
    <cellStyle name="_ET_STYLE_NoName_00_ 6" xfId="27"/>
    <cellStyle name="_ET_STYLE_NoName_00_ 6 2" xfId="28"/>
    <cellStyle name="_ET_STYLE_NoName_00_ 6 2 2" xfId="29"/>
    <cellStyle name="_ET_STYLE_NoName_00_ 6 3" xfId="30"/>
    <cellStyle name="_ET_STYLE_NoName_00_ 7" xfId="31"/>
    <cellStyle name="_ET_STYLE_NoName_00_ 8" xfId="32"/>
    <cellStyle name="_ET_STYLE_NoName_00_ 9" xfId="33"/>
    <cellStyle name="_ET_STYLE_NoName_00__10月22日BH-0867装箱单" xfId="34"/>
    <cellStyle name="_ET_STYLE_NoName_00__12.14装箱单 " xfId="35"/>
    <cellStyle name="_ET_STYLE_NoName_00__5.23装箱单-正确" xfId="36"/>
    <cellStyle name="_ET_STYLE_NoName_00__5.23装箱单-正确 2" xfId="37"/>
    <cellStyle name="_ET_STYLE_NoName_00__BH-0803单装箱单" xfId="38"/>
    <cellStyle name="_ET_STYLE_NoName_00__BH-0812单装箱单" xfId="39"/>
    <cellStyle name="_ET_STYLE_NoName_00__BH-0836装箱单" xfId="40"/>
    <cellStyle name="_ET_STYLE_NoName_00__BH-0850单装箱单" xfId="41"/>
    <cellStyle name="_ET_STYLE_NoName_00__BH-0854单装箱单" xfId="42"/>
    <cellStyle name="_ET_STYLE_NoName_00__BH-0860-1装箱单" xfId="43"/>
    <cellStyle name="_ET_STYLE_NoName_00__BH-0860装箱单" xfId="44"/>
    <cellStyle name="_ET_STYLE_NoName_00__BH-0862.单装箱单" xfId="45"/>
    <cellStyle name="_ET_STYLE_NoName_00__BH-0867装箱单" xfId="46"/>
    <cellStyle name="_ET_STYLE_NoName_00__PL&amp;CI BH-5022-5042-5062-5121 left from HK by air on 8th of June" xfId="47"/>
    <cellStyle name="20% - Accent1" xfId="48"/>
    <cellStyle name="20% - Accent2" xfId="49"/>
    <cellStyle name="20% - Accent3" xfId="50"/>
    <cellStyle name="20% - Accent4" xfId="51"/>
    <cellStyle name="20% - Accent5" xfId="52"/>
    <cellStyle name="20% - Accent6" xfId="53"/>
    <cellStyle name="20% - Énfasis1 2" xfId="54"/>
    <cellStyle name="20% - Énfasis1 2 2" xfId="55"/>
    <cellStyle name="20% - Énfasis1 2 2 2" xfId="56"/>
    <cellStyle name="20% - Énfasis1 2 2 2 2" xfId="57"/>
    <cellStyle name="20% - Énfasis1 2 2 3" xfId="58"/>
    <cellStyle name="20% - Énfasis1 2 3" xfId="59"/>
    <cellStyle name="20% - Énfasis1 2 3 2" xfId="60"/>
    <cellStyle name="20% - Énfasis1 2 4" xfId="61"/>
    <cellStyle name="20% - Énfasis1 3" xfId="62"/>
    <cellStyle name="20% - Énfasis1 3 2" xfId="63"/>
    <cellStyle name="20% - Énfasis1 3 2 2" xfId="64"/>
    <cellStyle name="20% - Énfasis1 3 2 2 2" xfId="65"/>
    <cellStyle name="20% - Énfasis1 3 2 3" xfId="66"/>
    <cellStyle name="20% - Énfasis1 3 3" xfId="67"/>
    <cellStyle name="20% - Énfasis1 3 3 2" xfId="68"/>
    <cellStyle name="20% - Énfasis1 3 4" xfId="69"/>
    <cellStyle name="20% - Énfasis1 4" xfId="70"/>
    <cellStyle name="20% - Énfasis1 4 2" xfId="71"/>
    <cellStyle name="20% - Énfasis1 4 2 2" xfId="72"/>
    <cellStyle name="20% - Énfasis1 4 2 2 2" xfId="73"/>
    <cellStyle name="20% - Énfasis1 4 2 3" xfId="74"/>
    <cellStyle name="20% - Énfasis1 4 3" xfId="75"/>
    <cellStyle name="20% - Énfasis1 4 3 2" xfId="76"/>
    <cellStyle name="20% - Énfasis1 4 4" xfId="77"/>
    <cellStyle name="20% - Énfasis2 2" xfId="78"/>
    <cellStyle name="20% - Énfasis2 2 2" xfId="79"/>
    <cellStyle name="20% - Énfasis2 2 2 2" xfId="80"/>
    <cellStyle name="20% - Énfasis2 2 2 2 2" xfId="81"/>
    <cellStyle name="20% - Énfasis2 2 2 3" xfId="82"/>
    <cellStyle name="20% - Énfasis2 2 3" xfId="83"/>
    <cellStyle name="20% - Énfasis2 2 3 2" xfId="84"/>
    <cellStyle name="20% - Énfasis2 2 4" xfId="85"/>
    <cellStyle name="20% - Énfasis2 3" xfId="86"/>
    <cellStyle name="20% - Énfasis2 3 2" xfId="87"/>
    <cellStyle name="20% - Énfasis2 3 2 2" xfId="88"/>
    <cellStyle name="20% - Énfasis2 3 2 2 2" xfId="89"/>
    <cellStyle name="20% - Énfasis2 3 2 3" xfId="90"/>
    <cellStyle name="20% - Énfasis2 3 3" xfId="91"/>
    <cellStyle name="20% - Énfasis2 3 3 2" xfId="92"/>
    <cellStyle name="20% - Énfasis2 3 4" xfId="93"/>
    <cellStyle name="20% - Énfasis2 4" xfId="94"/>
    <cellStyle name="20% - Énfasis2 4 2" xfId="95"/>
    <cellStyle name="20% - Énfasis2 4 2 2" xfId="96"/>
    <cellStyle name="20% - Énfasis2 4 2 2 2" xfId="97"/>
    <cellStyle name="20% - Énfasis2 4 2 3" xfId="98"/>
    <cellStyle name="20% - Énfasis2 4 3" xfId="99"/>
    <cellStyle name="20% - Énfasis2 4 3 2" xfId="100"/>
    <cellStyle name="20% - Énfasis2 4 4" xfId="101"/>
    <cellStyle name="20% - Énfasis3 2" xfId="102"/>
    <cellStyle name="20% - Énfasis3 2 2" xfId="103"/>
    <cellStyle name="20% - Énfasis3 2 2 2" xfId="104"/>
    <cellStyle name="20% - Énfasis3 2 2 2 2" xfId="105"/>
    <cellStyle name="20% - Énfasis3 2 2 3" xfId="106"/>
    <cellStyle name="20% - Énfasis3 2 3" xfId="107"/>
    <cellStyle name="20% - Énfasis3 2 3 2" xfId="108"/>
    <cellStyle name="20% - Énfasis3 2 4" xfId="109"/>
    <cellStyle name="20% - Énfasis3 3" xfId="110"/>
    <cellStyle name="20% - Énfasis3 3 2" xfId="111"/>
    <cellStyle name="20% - Énfasis3 3 2 2" xfId="112"/>
    <cellStyle name="20% - Énfasis3 3 2 2 2" xfId="113"/>
    <cellStyle name="20% - Énfasis3 3 2 3" xfId="114"/>
    <cellStyle name="20% - Énfasis3 3 3" xfId="115"/>
    <cellStyle name="20% - Énfasis3 3 3 2" xfId="116"/>
    <cellStyle name="20% - Énfasis3 3 4" xfId="117"/>
    <cellStyle name="20% - Énfasis3 4" xfId="118"/>
    <cellStyle name="20% - Énfasis3 4 2" xfId="119"/>
    <cellStyle name="20% - Énfasis3 4 2 2" xfId="120"/>
    <cellStyle name="20% - Énfasis3 4 2 2 2" xfId="121"/>
    <cellStyle name="20% - Énfasis3 4 2 3" xfId="122"/>
    <cellStyle name="20% - Énfasis3 4 3" xfId="123"/>
    <cellStyle name="20% - Énfasis3 4 3 2" xfId="124"/>
    <cellStyle name="20% - Énfasis3 4 4" xfId="125"/>
    <cellStyle name="20% - Énfasis4 2" xfId="126"/>
    <cellStyle name="20% - Énfasis4 2 2" xfId="127"/>
    <cellStyle name="20% - Énfasis4 2 2 2" xfId="128"/>
    <cellStyle name="20% - Énfasis4 2 2 2 2" xfId="129"/>
    <cellStyle name="20% - Énfasis4 2 2 3" xfId="130"/>
    <cellStyle name="20% - Énfasis4 2 3" xfId="131"/>
    <cellStyle name="20% - Énfasis4 2 3 2" xfId="132"/>
    <cellStyle name="20% - Énfasis4 2 4" xfId="133"/>
    <cellStyle name="20% - Énfasis4 3" xfId="134"/>
    <cellStyle name="20% - Énfasis4 3 2" xfId="135"/>
    <cellStyle name="20% - Énfasis4 3 2 2" xfId="136"/>
    <cellStyle name="20% - Énfasis4 3 2 2 2" xfId="137"/>
    <cellStyle name="20% - Énfasis4 3 2 3" xfId="138"/>
    <cellStyle name="20% - Énfasis4 3 3" xfId="139"/>
    <cellStyle name="20% - Énfasis4 3 3 2" xfId="140"/>
    <cellStyle name="20% - Énfasis4 3 4" xfId="141"/>
    <cellStyle name="20% - Énfasis4 4" xfId="142"/>
    <cellStyle name="20% - Énfasis4 4 2" xfId="143"/>
    <cellStyle name="20% - Énfasis4 4 2 2" xfId="144"/>
    <cellStyle name="20% - Énfasis4 4 2 2 2" xfId="145"/>
    <cellStyle name="20% - Énfasis4 4 2 3" xfId="146"/>
    <cellStyle name="20% - Énfasis4 4 3" xfId="147"/>
    <cellStyle name="20% - Énfasis4 4 3 2" xfId="148"/>
    <cellStyle name="20% - Énfasis4 4 4" xfId="149"/>
    <cellStyle name="20% - Énfasis5 2" xfId="150"/>
    <cellStyle name="20% - Énfasis5 2 2" xfId="151"/>
    <cellStyle name="20% - Énfasis5 2 2 2" xfId="152"/>
    <cellStyle name="20% - Énfasis5 2 2 2 2" xfId="153"/>
    <cellStyle name="20% - Énfasis5 2 2 3" xfId="154"/>
    <cellStyle name="20% - Énfasis5 2 3" xfId="155"/>
    <cellStyle name="20% - Énfasis5 2 3 2" xfId="156"/>
    <cellStyle name="20% - Énfasis5 2 4" xfId="157"/>
    <cellStyle name="20% - Énfasis5 3" xfId="158"/>
    <cellStyle name="20% - Énfasis5 3 2" xfId="159"/>
    <cellStyle name="20% - Énfasis5 3 2 2" xfId="160"/>
    <cellStyle name="20% - Énfasis5 3 2 2 2" xfId="161"/>
    <cellStyle name="20% - Énfasis5 3 2 3" xfId="162"/>
    <cellStyle name="20% - Énfasis5 3 3" xfId="163"/>
    <cellStyle name="20% - Énfasis5 3 3 2" xfId="164"/>
    <cellStyle name="20% - Énfasis5 3 4" xfId="165"/>
    <cellStyle name="20% - Énfasis5 4" xfId="166"/>
    <cellStyle name="20% - Énfasis5 4 2" xfId="167"/>
    <cellStyle name="20% - Énfasis5 4 2 2" xfId="168"/>
    <cellStyle name="20% - Énfasis5 4 2 2 2" xfId="169"/>
    <cellStyle name="20% - Énfasis5 4 2 3" xfId="170"/>
    <cellStyle name="20% - Énfasis5 4 3" xfId="171"/>
    <cellStyle name="20% - Énfasis5 4 3 2" xfId="172"/>
    <cellStyle name="20% - Énfasis5 4 4" xfId="173"/>
    <cellStyle name="20% - Énfasis6 2" xfId="174"/>
    <cellStyle name="20% - Énfasis6 2 2" xfId="175"/>
    <cellStyle name="20% - Énfasis6 2 2 2" xfId="176"/>
    <cellStyle name="20% - Énfasis6 2 2 2 2" xfId="177"/>
    <cellStyle name="20% - Énfasis6 2 2 3" xfId="178"/>
    <cellStyle name="20% - Énfasis6 2 3" xfId="179"/>
    <cellStyle name="20% - Énfasis6 2 3 2" xfId="180"/>
    <cellStyle name="20% - Énfasis6 2 4" xfId="181"/>
    <cellStyle name="20% - Énfasis6 3" xfId="182"/>
    <cellStyle name="20% - Énfasis6 3 2" xfId="183"/>
    <cellStyle name="20% - Énfasis6 3 2 2" xfId="184"/>
    <cellStyle name="20% - Énfasis6 3 2 2 2" xfId="185"/>
    <cellStyle name="20% - Énfasis6 3 2 3" xfId="186"/>
    <cellStyle name="20% - Énfasis6 3 3" xfId="187"/>
    <cellStyle name="20% - Énfasis6 3 3 2" xfId="188"/>
    <cellStyle name="20% - Énfasis6 3 4" xfId="189"/>
    <cellStyle name="20% - Énfasis6 4" xfId="190"/>
    <cellStyle name="20% - Énfasis6 4 2" xfId="191"/>
    <cellStyle name="20% - Énfasis6 4 2 2" xfId="192"/>
    <cellStyle name="20% - Énfasis6 4 2 2 2" xfId="193"/>
    <cellStyle name="20% - Énfasis6 4 2 3" xfId="194"/>
    <cellStyle name="20% - Énfasis6 4 3" xfId="195"/>
    <cellStyle name="20% - Énfasis6 4 3 2" xfId="196"/>
    <cellStyle name="20% - Énfasis6 4 4" xfId="197"/>
    <cellStyle name="20% - 强调文字颜色 1 2" xfId="198"/>
    <cellStyle name="20% - 强调文字颜色 1 2 10" xfId="199"/>
    <cellStyle name="20% - 强调文字颜色 1 2 10 2" xfId="200"/>
    <cellStyle name="20% - 强调文字颜色 1 2 10 2 2" xfId="201"/>
    <cellStyle name="20% - 强调文字颜色 1 2 10 3" xfId="202"/>
    <cellStyle name="20% - 强调文字颜色 1 2 11" xfId="203"/>
    <cellStyle name="20% - 强调文字颜色 1 2 11 2" xfId="204"/>
    <cellStyle name="20% - 强调文字颜色 1 2 12" xfId="205"/>
    <cellStyle name="20% - 强调文字颜色 1 2 13" xfId="206"/>
    <cellStyle name="20% - 强调文字颜色 1 2 2" xfId="207"/>
    <cellStyle name="20% - 强调文字颜色 1 2 2 2" xfId="208"/>
    <cellStyle name="20% - 强调文字颜色 1 2 2 2 2" xfId="209"/>
    <cellStyle name="20% - 强调文字颜色 1 2 2 2 2 2" xfId="210"/>
    <cellStyle name="20% - 强调文字颜色 1 2 2 2 3" xfId="211"/>
    <cellStyle name="20% - 强调文字颜色 1 2 2 3" xfId="212"/>
    <cellStyle name="20% - 强调文字颜色 1 2 2 3 2" xfId="213"/>
    <cellStyle name="20% - 强调文字颜色 1 2 2 3 2 2" xfId="214"/>
    <cellStyle name="20% - 强调文字颜色 1 2 2 3 3" xfId="215"/>
    <cellStyle name="20% - 强调文字颜色 1 2 2 4" xfId="216"/>
    <cellStyle name="20% - 强调文字颜色 1 2 2 4 2" xfId="217"/>
    <cellStyle name="20% - 强调文字颜色 1 2 2 5" xfId="218"/>
    <cellStyle name="20% - 强调文字颜色 1 2 2 5 2" xfId="219"/>
    <cellStyle name="20% - 强调文字颜色 1 2 2 6" xfId="220"/>
    <cellStyle name="20% - 强调文字颜色 1 2 2 7" xfId="221"/>
    <cellStyle name="20% - 强调文字颜色 1 2 3" xfId="222"/>
    <cellStyle name="20% - 强调文字颜色 1 2 3 2" xfId="223"/>
    <cellStyle name="20% - 强调文字颜色 1 2 3 2 2" xfId="224"/>
    <cellStyle name="20% - 强调文字颜色 1 2 3 3" xfId="225"/>
    <cellStyle name="20% - 强调文字颜色 1 2 3 3 2" xfId="226"/>
    <cellStyle name="20% - 强调文字颜色 1 2 3 4" xfId="227"/>
    <cellStyle name="20% - 强调文字颜色 1 2 4" xfId="228"/>
    <cellStyle name="20% - 强调文字颜色 1 2 4 2" xfId="229"/>
    <cellStyle name="20% - 强调文字颜色 1 2 4 2 2" xfId="230"/>
    <cellStyle name="20% - 强调文字颜色 1 2 4 3" xfId="231"/>
    <cellStyle name="20% - 强调文字颜色 1 2 5" xfId="232"/>
    <cellStyle name="20% - 强调文字颜色 1 2 5 2" xfId="233"/>
    <cellStyle name="20% - 强调文字颜色 1 2 5 2 2" xfId="234"/>
    <cellStyle name="20% - 强调文字颜色 1 2 5 3" xfId="235"/>
    <cellStyle name="20% - 强调文字颜色 1 2 6" xfId="236"/>
    <cellStyle name="20% - 强调文字颜色 1 2 6 2" xfId="237"/>
    <cellStyle name="20% - 强调文字颜色 1 2 6 2 2" xfId="238"/>
    <cellStyle name="20% - 强调文字颜色 1 2 6 3" xfId="239"/>
    <cellStyle name="20% - 强调文字颜色 1 2 7" xfId="240"/>
    <cellStyle name="20% - 强调文字颜色 1 2 7 2" xfId="241"/>
    <cellStyle name="20% - 强调文字颜色 1 2 8" xfId="242"/>
    <cellStyle name="20% - 强调文字颜色 1 2 8 2" xfId="243"/>
    <cellStyle name="20% - 强调文字颜色 1 2 8 2 2" xfId="244"/>
    <cellStyle name="20% - 强调文字颜色 1 2 8 3" xfId="245"/>
    <cellStyle name="20% - 强调文字颜色 1 2 9" xfId="246"/>
    <cellStyle name="20% - 强调文字颜色 1 2 9 2" xfId="247"/>
    <cellStyle name="20% - 强调文字颜色 1 2_9月18日 BH-0809走大货装箱单" xfId="248"/>
    <cellStyle name="20% - 强调文字颜色 1 3" xfId="249"/>
    <cellStyle name="20% - 强调文字颜色 1 3 2" xfId="250"/>
    <cellStyle name="20% - 强调文字颜色 1 3 2 2" xfId="251"/>
    <cellStyle name="20% - 强调文字颜色 1 3 2 2 2" xfId="252"/>
    <cellStyle name="20% - 强调文字颜色 1 3 2 3" xfId="253"/>
    <cellStyle name="20% - 强调文字颜色 1 3 3" xfId="254"/>
    <cellStyle name="20% - 强调文字颜色 1 3 3 2" xfId="255"/>
    <cellStyle name="20% - 强调文字颜色 1 3 4" xfId="256"/>
    <cellStyle name="20% - 强调文字颜色 1 4" xfId="257"/>
    <cellStyle name="20% - 强调文字颜色 1 4 2" xfId="258"/>
    <cellStyle name="20% - 强调文字颜色 1 5" xfId="259"/>
    <cellStyle name="20% - 强调文字颜色 1 5 2" xfId="260"/>
    <cellStyle name="20% - 强调文字颜色 1 6" xfId="261"/>
    <cellStyle name="20% - 强调文字颜色 1 6 2" xfId="262"/>
    <cellStyle name="20% - 强调文字颜色 2 2" xfId="263"/>
    <cellStyle name="20% - 强调文字颜色 2 2 10" xfId="264"/>
    <cellStyle name="20% - 强调文字颜色 2 2 10 2" xfId="265"/>
    <cellStyle name="20% - 强调文字颜色 2 2 10 2 2" xfId="266"/>
    <cellStyle name="20% - 强调文字颜色 2 2 10 3" xfId="267"/>
    <cellStyle name="20% - 强调文字颜色 2 2 11" xfId="268"/>
    <cellStyle name="20% - 强调文字颜色 2 2 11 2" xfId="269"/>
    <cellStyle name="20% - 强调文字颜色 2 2 12" xfId="270"/>
    <cellStyle name="20% - 强调文字颜色 2 2 13" xfId="271"/>
    <cellStyle name="20% - 强调文字颜色 2 2 2" xfId="272"/>
    <cellStyle name="20% - 强调文字颜色 2 2 2 2" xfId="273"/>
    <cellStyle name="20% - 强调文字颜色 2 2 2 2 2" xfId="274"/>
    <cellStyle name="20% - 强调文字颜色 2 2 2 2 2 2" xfId="275"/>
    <cellStyle name="20% - 强调文字颜色 2 2 2 2 3" xfId="276"/>
    <cellStyle name="20% - 强调文字颜色 2 2 2 3" xfId="277"/>
    <cellStyle name="20% - 强调文字颜色 2 2 2 3 2" xfId="278"/>
    <cellStyle name="20% - 强调文字颜色 2 2 2 3 2 2" xfId="279"/>
    <cellStyle name="20% - 强调文字颜色 2 2 2 3 3" xfId="280"/>
    <cellStyle name="20% - 强调文字颜色 2 2 2 4" xfId="281"/>
    <cellStyle name="20% - 强调文字颜色 2 2 2 4 2" xfId="282"/>
    <cellStyle name="20% - 强调文字颜色 2 2 2 5" xfId="283"/>
    <cellStyle name="20% - 强调文字颜色 2 2 2 5 2" xfId="284"/>
    <cellStyle name="20% - 强调文字颜色 2 2 2 6" xfId="285"/>
    <cellStyle name="20% - 强调文字颜色 2 2 2 7" xfId="286"/>
    <cellStyle name="20% - 强调文字颜色 2 2 3" xfId="287"/>
    <cellStyle name="20% - 强调文字颜色 2 2 3 2" xfId="288"/>
    <cellStyle name="20% - 强调文字颜色 2 2 3 2 2" xfId="289"/>
    <cellStyle name="20% - 强调文字颜色 2 2 3 3" xfId="290"/>
    <cellStyle name="20% - 强调文字颜色 2 2 3 3 2" xfId="291"/>
    <cellStyle name="20% - 强调文字颜色 2 2 3 4" xfId="292"/>
    <cellStyle name="20% - 强调文字颜色 2 2 4" xfId="293"/>
    <cellStyle name="20% - 强调文字颜色 2 2 4 2" xfId="294"/>
    <cellStyle name="20% - 强调文字颜色 2 2 4 2 2" xfId="295"/>
    <cellStyle name="20% - 强调文字颜色 2 2 4 3" xfId="296"/>
    <cellStyle name="20% - 强调文字颜色 2 2 5" xfId="297"/>
    <cellStyle name="20% - 强调文字颜色 2 2 5 2" xfId="298"/>
    <cellStyle name="20% - 强调文字颜色 2 2 5 2 2" xfId="299"/>
    <cellStyle name="20% - 强调文字颜色 2 2 5 3" xfId="300"/>
    <cellStyle name="20% - 强调文字颜色 2 2 6" xfId="301"/>
    <cellStyle name="20% - 强调文字颜色 2 2 6 2" xfId="302"/>
    <cellStyle name="20% - 强调文字颜色 2 2 6 2 2" xfId="303"/>
    <cellStyle name="20% - 强调文字颜色 2 2 6 3" xfId="304"/>
    <cellStyle name="20% - 强调文字颜色 2 2 7" xfId="305"/>
    <cellStyle name="20% - 强调文字颜色 2 2 7 2" xfId="306"/>
    <cellStyle name="20% - 强调文字颜色 2 2 8" xfId="307"/>
    <cellStyle name="20% - 强调文字颜色 2 2 8 2" xfId="308"/>
    <cellStyle name="20% - 强调文字颜色 2 2 8 2 2" xfId="309"/>
    <cellStyle name="20% - 强调文字颜色 2 2 8 3" xfId="310"/>
    <cellStyle name="20% - 强调文字颜色 2 2 9" xfId="311"/>
    <cellStyle name="20% - 强调文字颜色 2 2 9 2" xfId="312"/>
    <cellStyle name="20% - 强调文字颜色 2 2_9月18日 BH-0809走大货装箱单" xfId="313"/>
    <cellStyle name="20% - 强调文字颜色 2 3" xfId="314"/>
    <cellStyle name="20% - 强调文字颜色 2 3 2" xfId="315"/>
    <cellStyle name="20% - 强调文字颜色 2 3 2 2" xfId="316"/>
    <cellStyle name="20% - 强调文字颜色 2 3 2 2 2" xfId="317"/>
    <cellStyle name="20% - 强调文字颜色 2 3 2 3" xfId="318"/>
    <cellStyle name="20% - 强调文字颜色 2 3 3" xfId="319"/>
    <cellStyle name="20% - 强调文字颜色 2 3 3 2" xfId="320"/>
    <cellStyle name="20% - 强调文字颜色 2 3 4" xfId="321"/>
    <cellStyle name="20% - 强调文字颜色 2 4" xfId="322"/>
    <cellStyle name="20% - 强调文字颜色 2 4 2" xfId="323"/>
    <cellStyle name="20% - 强调文字颜色 2 5" xfId="324"/>
    <cellStyle name="20% - 强调文字颜色 2 5 2" xfId="325"/>
    <cellStyle name="20% - 强调文字颜色 2 6" xfId="326"/>
    <cellStyle name="20% - 强调文字颜色 2 6 2" xfId="327"/>
    <cellStyle name="20% - 强调文字颜色 3 2" xfId="328"/>
    <cellStyle name="20% - 强调文字颜色 3 2 10" xfId="329"/>
    <cellStyle name="20% - 强调文字颜色 3 2 10 2" xfId="330"/>
    <cellStyle name="20% - 强调文字颜色 3 2 10 2 2" xfId="331"/>
    <cellStyle name="20% - 强调文字颜色 3 2 10 3" xfId="332"/>
    <cellStyle name="20% - 强调文字颜色 3 2 11" xfId="333"/>
    <cellStyle name="20% - 强调文字颜色 3 2 11 2" xfId="334"/>
    <cellStyle name="20% - 强调文字颜色 3 2 12" xfId="335"/>
    <cellStyle name="20% - 强调文字颜色 3 2 13" xfId="336"/>
    <cellStyle name="20% - 强调文字颜色 3 2 2" xfId="337"/>
    <cellStyle name="20% - 强调文字颜色 3 2 2 2" xfId="338"/>
    <cellStyle name="20% - 强调文字颜色 3 2 2 2 2" xfId="339"/>
    <cellStyle name="20% - 强调文字颜色 3 2 2 2 2 2" xfId="340"/>
    <cellStyle name="20% - 强调文字颜色 3 2 2 2 3" xfId="341"/>
    <cellStyle name="20% - 强调文字颜色 3 2 2 3" xfId="342"/>
    <cellStyle name="20% - 强调文字颜色 3 2 2 3 2" xfId="343"/>
    <cellStyle name="20% - 强调文字颜色 3 2 2 3 2 2" xfId="344"/>
    <cellStyle name="20% - 强调文字颜色 3 2 2 3 3" xfId="345"/>
    <cellStyle name="20% - 强调文字颜色 3 2 2 4" xfId="346"/>
    <cellStyle name="20% - 强调文字颜色 3 2 2 4 2" xfId="347"/>
    <cellStyle name="20% - 强调文字颜色 3 2 2 5" xfId="348"/>
    <cellStyle name="20% - 强调文字颜色 3 2 2 5 2" xfId="349"/>
    <cellStyle name="20% - 强调文字颜色 3 2 2 6" xfId="350"/>
    <cellStyle name="20% - 强调文字颜色 3 2 2 7" xfId="351"/>
    <cellStyle name="20% - 强调文字颜色 3 2 3" xfId="352"/>
    <cellStyle name="20% - 强调文字颜色 3 2 3 2" xfId="353"/>
    <cellStyle name="20% - 强调文字颜色 3 2 3 2 2" xfId="354"/>
    <cellStyle name="20% - 强调文字颜色 3 2 3 3" xfId="355"/>
    <cellStyle name="20% - 强调文字颜色 3 2 3 3 2" xfId="356"/>
    <cellStyle name="20% - 强调文字颜色 3 2 3 4" xfId="357"/>
    <cellStyle name="20% - 强调文字颜色 3 2 4" xfId="358"/>
    <cellStyle name="20% - 强调文字颜色 3 2 4 2" xfId="359"/>
    <cellStyle name="20% - 强调文字颜色 3 2 4 2 2" xfId="360"/>
    <cellStyle name="20% - 强调文字颜色 3 2 4 3" xfId="361"/>
    <cellStyle name="20% - 强调文字颜色 3 2 5" xfId="362"/>
    <cellStyle name="20% - 强调文字颜色 3 2 5 2" xfId="363"/>
    <cellStyle name="20% - 强调文字颜色 3 2 5 2 2" xfId="364"/>
    <cellStyle name="20% - 强调文字颜色 3 2 5 3" xfId="365"/>
    <cellStyle name="20% - 强调文字颜色 3 2 6" xfId="366"/>
    <cellStyle name="20% - 强调文字颜色 3 2 6 2" xfId="367"/>
    <cellStyle name="20% - 强调文字颜色 3 2 6 2 2" xfId="368"/>
    <cellStyle name="20% - 强调文字颜色 3 2 6 3" xfId="369"/>
    <cellStyle name="20% - 强调文字颜色 3 2 7" xfId="370"/>
    <cellStyle name="20% - 强调文字颜色 3 2 7 2" xfId="371"/>
    <cellStyle name="20% - 强调文字颜色 3 2 8" xfId="372"/>
    <cellStyle name="20% - 强调文字颜色 3 2 8 2" xfId="373"/>
    <cellStyle name="20% - 强调文字颜色 3 2 8 2 2" xfId="374"/>
    <cellStyle name="20% - 强调文字颜色 3 2 8 3" xfId="375"/>
    <cellStyle name="20% - 强调文字颜色 3 2 9" xfId="376"/>
    <cellStyle name="20% - 强调文字颜色 3 2 9 2" xfId="377"/>
    <cellStyle name="20% - 强调文字颜色 3 2_9月18日 BH-0809走大货装箱单" xfId="378"/>
    <cellStyle name="20% - 强调文字颜色 3 3" xfId="379"/>
    <cellStyle name="20% - 强调文字颜色 3 3 2" xfId="380"/>
    <cellStyle name="20% - 强调文字颜色 3 3 2 2" xfId="381"/>
    <cellStyle name="20% - 强调文字颜色 3 3 2 2 2" xfId="382"/>
    <cellStyle name="20% - 强调文字颜色 3 3 2 3" xfId="383"/>
    <cellStyle name="20% - 强调文字颜色 3 3 3" xfId="384"/>
    <cellStyle name="20% - 强调文字颜色 3 3 3 2" xfId="385"/>
    <cellStyle name="20% - 强调文字颜色 3 3 4" xfId="386"/>
    <cellStyle name="20% - 强调文字颜色 3 4" xfId="387"/>
    <cellStyle name="20% - 强调文字颜色 3 4 2" xfId="388"/>
    <cellStyle name="20% - 强调文字颜色 3 5" xfId="389"/>
    <cellStyle name="20% - 强调文字颜色 3 5 2" xfId="390"/>
    <cellStyle name="20% - 强调文字颜色 3 6" xfId="391"/>
    <cellStyle name="20% - 强调文字颜色 3 6 2" xfId="392"/>
    <cellStyle name="20% - 强调文字颜色 4 2" xfId="393"/>
    <cellStyle name="20% - 强调文字颜色 4 2 10" xfId="394"/>
    <cellStyle name="20% - 强调文字颜色 4 2 10 2" xfId="395"/>
    <cellStyle name="20% - 强调文字颜色 4 2 10 2 2" xfId="396"/>
    <cellStyle name="20% - 强调文字颜色 4 2 10 3" xfId="397"/>
    <cellStyle name="20% - 强调文字颜色 4 2 11" xfId="398"/>
    <cellStyle name="20% - 强调文字颜色 4 2 11 2" xfId="399"/>
    <cellStyle name="20% - 强调文字颜色 4 2 12" xfId="400"/>
    <cellStyle name="20% - 强调文字颜色 4 2 13" xfId="401"/>
    <cellStyle name="20% - 强调文字颜色 4 2 2" xfId="402"/>
    <cellStyle name="20% - 强调文字颜色 4 2 2 2" xfId="403"/>
    <cellStyle name="20% - 强调文字颜色 4 2 2 2 2" xfId="404"/>
    <cellStyle name="20% - 强调文字颜色 4 2 2 2 2 2" xfId="405"/>
    <cellStyle name="20% - 强调文字颜色 4 2 2 2 3" xfId="406"/>
    <cellStyle name="20% - 强调文字颜色 4 2 2 3" xfId="407"/>
    <cellStyle name="20% - 强调文字颜色 4 2 2 3 2" xfId="408"/>
    <cellStyle name="20% - 强调文字颜色 4 2 2 3 2 2" xfId="409"/>
    <cellStyle name="20% - 强调文字颜色 4 2 2 3 3" xfId="410"/>
    <cellStyle name="20% - 强调文字颜色 4 2 2 4" xfId="411"/>
    <cellStyle name="20% - 强调文字颜色 4 2 2 4 2" xfId="412"/>
    <cellStyle name="20% - 强调文字颜色 4 2 2 5" xfId="413"/>
    <cellStyle name="20% - 强调文字颜色 4 2 2 5 2" xfId="414"/>
    <cellStyle name="20% - 强调文字颜色 4 2 2 6" xfId="415"/>
    <cellStyle name="20% - 强调文字颜色 4 2 2 7" xfId="416"/>
    <cellStyle name="20% - 强调文字颜色 4 2 3" xfId="417"/>
    <cellStyle name="20% - 强调文字颜色 4 2 3 2" xfId="418"/>
    <cellStyle name="20% - 强调文字颜色 4 2 3 2 2" xfId="419"/>
    <cellStyle name="20% - 强调文字颜色 4 2 3 3" xfId="420"/>
    <cellStyle name="20% - 强调文字颜色 4 2 3 3 2" xfId="421"/>
    <cellStyle name="20% - 强调文字颜色 4 2 3 4" xfId="422"/>
    <cellStyle name="20% - 强调文字颜色 4 2 4" xfId="423"/>
    <cellStyle name="20% - 强调文字颜色 4 2 4 2" xfId="424"/>
    <cellStyle name="20% - 强调文字颜色 4 2 4 2 2" xfId="425"/>
    <cellStyle name="20% - 强调文字颜色 4 2 4 3" xfId="426"/>
    <cellStyle name="20% - 强调文字颜色 4 2 5" xfId="427"/>
    <cellStyle name="20% - 强调文字颜色 4 2 5 2" xfId="428"/>
    <cellStyle name="20% - 强调文字颜色 4 2 5 2 2" xfId="429"/>
    <cellStyle name="20% - 强调文字颜色 4 2 5 3" xfId="430"/>
    <cellStyle name="20% - 强调文字颜色 4 2 6" xfId="431"/>
    <cellStyle name="20% - 强调文字颜色 4 2 6 2" xfId="432"/>
    <cellStyle name="20% - 强调文字颜色 4 2 6 2 2" xfId="433"/>
    <cellStyle name="20% - 强调文字颜色 4 2 6 3" xfId="434"/>
    <cellStyle name="20% - 强调文字颜色 4 2 7" xfId="435"/>
    <cellStyle name="20% - 强调文字颜色 4 2 7 2" xfId="436"/>
    <cellStyle name="20% - 强调文字颜色 4 2 8" xfId="437"/>
    <cellStyle name="20% - 强调文字颜色 4 2 8 2" xfId="438"/>
    <cellStyle name="20% - 强调文字颜色 4 2 8 2 2" xfId="439"/>
    <cellStyle name="20% - 强调文字颜色 4 2 8 3" xfId="440"/>
    <cellStyle name="20% - 强调文字颜色 4 2 9" xfId="441"/>
    <cellStyle name="20% - 强调文字颜色 4 2 9 2" xfId="442"/>
    <cellStyle name="20% - 强调文字颜色 4 2_9月18日 BH-0809走大货装箱单" xfId="443"/>
    <cellStyle name="20% - 强调文字颜色 4 3" xfId="444"/>
    <cellStyle name="20% - 强调文字颜色 4 3 2" xfId="445"/>
    <cellStyle name="20% - 强调文字颜色 4 3 2 2" xfId="446"/>
    <cellStyle name="20% - 强调文字颜色 4 3 2 2 2" xfId="447"/>
    <cellStyle name="20% - 强调文字颜色 4 3 2 3" xfId="448"/>
    <cellStyle name="20% - 强调文字颜色 4 3 3" xfId="449"/>
    <cellStyle name="20% - 强调文字颜色 4 3 3 2" xfId="450"/>
    <cellStyle name="20% - 强调文字颜色 4 3 4" xfId="451"/>
    <cellStyle name="20% - 强调文字颜色 4 4" xfId="452"/>
    <cellStyle name="20% - 强调文字颜色 4 4 2" xfId="453"/>
    <cellStyle name="20% - 强调文字颜色 4 5" xfId="454"/>
    <cellStyle name="20% - 强调文字颜色 4 5 2" xfId="455"/>
    <cellStyle name="20% - 强调文字颜色 4 6" xfId="456"/>
    <cellStyle name="20% - 强调文字颜色 4 6 2" xfId="457"/>
    <cellStyle name="20% - 强调文字颜色 5 2" xfId="458"/>
    <cellStyle name="20% - 强调文字颜色 5 2 10" xfId="459"/>
    <cellStyle name="20% - 强调文字颜色 5 2 10 2" xfId="460"/>
    <cellStyle name="20% - 强调文字颜色 5 2 10 2 2" xfId="461"/>
    <cellStyle name="20% - 强调文字颜色 5 2 10 3" xfId="462"/>
    <cellStyle name="20% - 强调文字颜色 5 2 11" xfId="463"/>
    <cellStyle name="20% - 强调文字颜色 5 2 11 2" xfId="464"/>
    <cellStyle name="20% - 强调文字颜色 5 2 12" xfId="465"/>
    <cellStyle name="20% - 强调文字颜色 5 2 13" xfId="466"/>
    <cellStyle name="20% - 强调文字颜色 5 2 2" xfId="467"/>
    <cellStyle name="20% - 强调文字颜色 5 2 2 2" xfId="468"/>
    <cellStyle name="20% - 强调文字颜色 5 2 2 2 2" xfId="469"/>
    <cellStyle name="20% - 强调文字颜色 5 2 2 2 2 2" xfId="470"/>
    <cellStyle name="20% - 强调文字颜色 5 2 2 2 3" xfId="471"/>
    <cellStyle name="20% - 强调文字颜色 5 2 2 3" xfId="472"/>
    <cellStyle name="20% - 强调文字颜色 5 2 2 3 2" xfId="473"/>
    <cellStyle name="20% - 强调文字颜色 5 2 2 3 2 2" xfId="474"/>
    <cellStyle name="20% - 强调文字颜色 5 2 2 3 3" xfId="475"/>
    <cellStyle name="20% - 强调文字颜色 5 2 2 4" xfId="476"/>
    <cellStyle name="20% - 强调文字颜色 5 2 2 4 2" xfId="477"/>
    <cellStyle name="20% - 强调文字颜色 5 2 2 5" xfId="478"/>
    <cellStyle name="20% - 强调文字颜色 5 2 2 5 2" xfId="479"/>
    <cellStyle name="20% - 强调文字颜色 5 2 2 6" xfId="480"/>
    <cellStyle name="20% - 强调文字颜色 5 2 2 7" xfId="481"/>
    <cellStyle name="20% - 强调文字颜色 5 2 3" xfId="482"/>
    <cellStyle name="20% - 强调文字颜色 5 2 3 2" xfId="483"/>
    <cellStyle name="20% - 强调文字颜色 5 2 3 2 2" xfId="484"/>
    <cellStyle name="20% - 强调文字颜色 5 2 3 3" xfId="485"/>
    <cellStyle name="20% - 强调文字颜色 5 2 3 3 2" xfId="486"/>
    <cellStyle name="20% - 强调文字颜色 5 2 3 4" xfId="487"/>
    <cellStyle name="20% - 强调文字颜色 5 2 4" xfId="488"/>
    <cellStyle name="20% - 强调文字颜色 5 2 4 2" xfId="489"/>
    <cellStyle name="20% - 强调文字颜色 5 2 4 2 2" xfId="490"/>
    <cellStyle name="20% - 强调文字颜色 5 2 4 3" xfId="491"/>
    <cellStyle name="20% - 强调文字颜色 5 2 5" xfId="492"/>
    <cellStyle name="20% - 强调文字颜色 5 2 5 2" xfId="493"/>
    <cellStyle name="20% - 强调文字颜色 5 2 5 2 2" xfId="494"/>
    <cellStyle name="20% - 强调文字颜色 5 2 5 3" xfId="495"/>
    <cellStyle name="20% - 强调文字颜色 5 2 6" xfId="496"/>
    <cellStyle name="20% - 强调文字颜色 5 2 6 2" xfId="497"/>
    <cellStyle name="20% - 强调文字颜色 5 2 6 2 2" xfId="498"/>
    <cellStyle name="20% - 强调文字颜色 5 2 6 3" xfId="499"/>
    <cellStyle name="20% - 强调文字颜色 5 2 7" xfId="500"/>
    <cellStyle name="20% - 强调文字颜色 5 2 7 2" xfId="501"/>
    <cellStyle name="20% - 强调文字颜色 5 2 8" xfId="502"/>
    <cellStyle name="20% - 强调文字颜色 5 2 8 2" xfId="503"/>
    <cellStyle name="20% - 强调文字颜色 5 2 8 2 2" xfId="504"/>
    <cellStyle name="20% - 强调文字颜色 5 2 8 3" xfId="505"/>
    <cellStyle name="20% - 强调文字颜色 5 2 9" xfId="506"/>
    <cellStyle name="20% - 强调文字颜色 5 2 9 2" xfId="507"/>
    <cellStyle name="20% - 强调文字颜色 5 2_9月18日 BH-0809走大货装箱单" xfId="508"/>
    <cellStyle name="20% - 强调文字颜色 5 3" xfId="509"/>
    <cellStyle name="20% - 强调文字颜色 5 3 2" xfId="510"/>
    <cellStyle name="20% - 强调文字颜色 5 3 2 2" xfId="511"/>
    <cellStyle name="20% - 强调文字颜色 5 3 2 2 2" xfId="512"/>
    <cellStyle name="20% - 强调文字颜色 5 3 2 3" xfId="513"/>
    <cellStyle name="20% - 强调文字颜色 5 3 3" xfId="514"/>
    <cellStyle name="20% - 强调文字颜色 5 3 3 2" xfId="515"/>
    <cellStyle name="20% - 强调文字颜色 5 3 4" xfId="516"/>
    <cellStyle name="20% - 强调文字颜色 5 4" xfId="517"/>
    <cellStyle name="20% - 强调文字颜色 5 4 2" xfId="518"/>
    <cellStyle name="20% - 强调文字颜色 5 5" xfId="519"/>
    <cellStyle name="20% - 强调文字颜色 5 5 2" xfId="520"/>
    <cellStyle name="20% - 强调文字颜色 5 6" xfId="521"/>
    <cellStyle name="20% - 强调文字颜色 5 6 2" xfId="522"/>
    <cellStyle name="20% - 强调文字颜色 6 2" xfId="523"/>
    <cellStyle name="20% - 强调文字颜色 6 2 10" xfId="524"/>
    <cellStyle name="20% - 强调文字颜色 6 2 10 2" xfId="525"/>
    <cellStyle name="20% - 强调文字颜色 6 2 10 2 2" xfId="526"/>
    <cellStyle name="20% - 强调文字颜色 6 2 10 3" xfId="527"/>
    <cellStyle name="20% - 强调文字颜色 6 2 11" xfId="528"/>
    <cellStyle name="20% - 强调文字颜色 6 2 11 2" xfId="529"/>
    <cellStyle name="20% - 强调文字颜色 6 2 12" xfId="530"/>
    <cellStyle name="20% - 强调文字颜色 6 2 13" xfId="531"/>
    <cellStyle name="20% - 强调文字颜色 6 2 2" xfId="532"/>
    <cellStyle name="20% - 强调文字颜色 6 2 2 2" xfId="533"/>
    <cellStyle name="20% - 强调文字颜色 6 2 2 2 2" xfId="534"/>
    <cellStyle name="20% - 强调文字颜色 6 2 2 2 2 2" xfId="535"/>
    <cellStyle name="20% - 强调文字颜色 6 2 2 2 3" xfId="536"/>
    <cellStyle name="20% - 强调文字颜色 6 2 2 3" xfId="537"/>
    <cellStyle name="20% - 强调文字颜色 6 2 2 3 2" xfId="538"/>
    <cellStyle name="20% - 强调文字颜色 6 2 2 3 2 2" xfId="539"/>
    <cellStyle name="20% - 强调文字颜色 6 2 2 3 3" xfId="540"/>
    <cellStyle name="20% - 强调文字颜色 6 2 2 4" xfId="541"/>
    <cellStyle name="20% - 强调文字颜色 6 2 2 4 2" xfId="542"/>
    <cellStyle name="20% - 强调文字颜色 6 2 2 5" xfId="543"/>
    <cellStyle name="20% - 强调文字颜色 6 2 2 5 2" xfId="544"/>
    <cellStyle name="20% - 强调文字颜色 6 2 2 6" xfId="545"/>
    <cellStyle name="20% - 强调文字颜色 6 2 2 7" xfId="546"/>
    <cellStyle name="20% - 强调文字颜色 6 2 3" xfId="547"/>
    <cellStyle name="20% - 强调文字颜色 6 2 3 2" xfId="548"/>
    <cellStyle name="20% - 强调文字颜色 6 2 3 2 2" xfId="549"/>
    <cellStyle name="20% - 强调文字颜色 6 2 3 3" xfId="550"/>
    <cellStyle name="20% - 强调文字颜色 6 2 3 3 2" xfId="551"/>
    <cellStyle name="20% - 强调文字颜色 6 2 3 4" xfId="552"/>
    <cellStyle name="20% - 强调文字颜色 6 2 4" xfId="553"/>
    <cellStyle name="20% - 强调文字颜色 6 2 4 2" xfId="554"/>
    <cellStyle name="20% - 强调文字颜色 6 2 4 2 2" xfId="555"/>
    <cellStyle name="20% - 强调文字颜色 6 2 4 3" xfId="556"/>
    <cellStyle name="20% - 强调文字颜色 6 2 5" xfId="557"/>
    <cellStyle name="20% - 强调文字颜色 6 2 5 2" xfId="558"/>
    <cellStyle name="20% - 强调文字颜色 6 2 5 2 2" xfId="559"/>
    <cellStyle name="20% - 强调文字颜色 6 2 5 3" xfId="560"/>
    <cellStyle name="20% - 强调文字颜色 6 2 6" xfId="561"/>
    <cellStyle name="20% - 强调文字颜色 6 2 6 2" xfId="562"/>
    <cellStyle name="20% - 强调文字颜色 6 2 6 2 2" xfId="563"/>
    <cellStyle name="20% - 强调文字颜色 6 2 6 3" xfId="564"/>
    <cellStyle name="20% - 强调文字颜色 6 2 7" xfId="565"/>
    <cellStyle name="20% - 强调文字颜色 6 2 7 2" xfId="566"/>
    <cellStyle name="20% - 强调文字颜色 6 2 8" xfId="567"/>
    <cellStyle name="20% - 强调文字颜色 6 2 8 2" xfId="568"/>
    <cellStyle name="20% - 强调文字颜色 6 2 8 2 2" xfId="569"/>
    <cellStyle name="20% - 强调文字颜色 6 2 8 3" xfId="570"/>
    <cellStyle name="20% - 强调文字颜色 6 2 9" xfId="571"/>
    <cellStyle name="20% - 强调文字颜色 6 2 9 2" xfId="572"/>
    <cellStyle name="20% - 强调文字颜色 6 2_9月18日 BH-0809走大货装箱单" xfId="573"/>
    <cellStyle name="20% - 强调文字颜色 6 3" xfId="574"/>
    <cellStyle name="20% - 强调文字颜色 6 3 2" xfId="575"/>
    <cellStyle name="20% - 强调文字颜色 6 3 2 2" xfId="576"/>
    <cellStyle name="20% - 强调文字颜色 6 3 2 2 2" xfId="577"/>
    <cellStyle name="20% - 强调文字颜色 6 3 2 3" xfId="578"/>
    <cellStyle name="20% - 强调文字颜色 6 3 3" xfId="579"/>
    <cellStyle name="20% - 强调文字颜色 6 3 3 2" xfId="580"/>
    <cellStyle name="20% - 强调文字颜色 6 3 4" xfId="581"/>
    <cellStyle name="20% - 强调文字颜色 6 4" xfId="582"/>
    <cellStyle name="20% - 强调文字颜色 6 4 2" xfId="583"/>
    <cellStyle name="20% - 强调文字颜色 6 5" xfId="584"/>
    <cellStyle name="20% - 强调文字颜色 6 5 2" xfId="585"/>
    <cellStyle name="20% - 强调文字颜色 6 6" xfId="586"/>
    <cellStyle name="20% - 强调文字颜色 6 6 2" xfId="587"/>
    <cellStyle name="20% - 着色 1 2" xfId="588"/>
    <cellStyle name="20% - 着色 1 2 2" xfId="589"/>
    <cellStyle name="20% - 着色 1 2 2 2" xfId="590"/>
    <cellStyle name="20% - 着色 1 2 3" xfId="591"/>
    <cellStyle name="20% - 着色 1 3" xfId="592"/>
    <cellStyle name="20% - 着色 2 2" xfId="593"/>
    <cellStyle name="20% - 着色 2 2 2" xfId="594"/>
    <cellStyle name="20% - 着色 2 2 2 2" xfId="595"/>
    <cellStyle name="20% - 着色 2 2 3" xfId="596"/>
    <cellStyle name="20% - 着色 2 3" xfId="597"/>
    <cellStyle name="20% - 着色 3 2" xfId="598"/>
    <cellStyle name="20% - 着色 3 2 2" xfId="599"/>
    <cellStyle name="20% - 着色 3 2 2 2" xfId="600"/>
    <cellStyle name="20% - 着色 3 2 3" xfId="601"/>
    <cellStyle name="20% - 着色 3 3" xfId="602"/>
    <cellStyle name="20% - 着色 4 2" xfId="603"/>
    <cellStyle name="20% - 着色 4 2 2" xfId="604"/>
    <cellStyle name="20% - 着色 4 2 2 2" xfId="605"/>
    <cellStyle name="20% - 着色 4 2 3" xfId="606"/>
    <cellStyle name="20% - 着色 4 3" xfId="607"/>
    <cellStyle name="20% - 着色 5 2" xfId="608"/>
    <cellStyle name="20% - 着色 5 2 2" xfId="609"/>
    <cellStyle name="20% - 着色 5 2 2 2" xfId="610"/>
    <cellStyle name="20% - 着色 5 2 3" xfId="611"/>
    <cellStyle name="20% - 着色 5 3" xfId="612"/>
    <cellStyle name="20% - 着色 6 2" xfId="613"/>
    <cellStyle name="20% - 着色 6 2 2" xfId="614"/>
    <cellStyle name="20% - 着色 6 2 2 2" xfId="615"/>
    <cellStyle name="20% - 着色 6 2 3" xfId="616"/>
    <cellStyle name="20% - 着色 6 3" xfId="617"/>
    <cellStyle name="40% - Accent1" xfId="618"/>
    <cellStyle name="40% - Accent2" xfId="619"/>
    <cellStyle name="40% - Accent3" xfId="620"/>
    <cellStyle name="40% - Accent4" xfId="621"/>
    <cellStyle name="40% - Accent5" xfId="622"/>
    <cellStyle name="40% - Accent6" xfId="623"/>
    <cellStyle name="40% - Énfasis1 2" xfId="624"/>
    <cellStyle name="40% - Énfasis1 2 2" xfId="625"/>
    <cellStyle name="40% - Énfasis1 2 2 2" xfId="626"/>
    <cellStyle name="40% - Énfasis1 2 2 2 2" xfId="627"/>
    <cellStyle name="40% - Énfasis1 2 2 3" xfId="628"/>
    <cellStyle name="40% - Énfasis1 2 3" xfId="629"/>
    <cellStyle name="40% - Énfasis1 2 3 2" xfId="630"/>
    <cellStyle name="40% - Énfasis1 2 4" xfId="631"/>
    <cellStyle name="40% - Énfasis1 3" xfId="632"/>
    <cellStyle name="40% - Énfasis1 3 2" xfId="633"/>
    <cellStyle name="40% - Énfasis1 3 2 2" xfId="634"/>
    <cellStyle name="40% - Énfasis1 3 2 2 2" xfId="635"/>
    <cellStyle name="40% - Énfasis1 3 2 3" xfId="636"/>
    <cellStyle name="40% - Énfasis1 3 3" xfId="637"/>
    <cellStyle name="40% - Énfasis1 3 3 2" xfId="638"/>
    <cellStyle name="40% - Énfasis1 3 4" xfId="639"/>
    <cellStyle name="40% - Énfasis1 4" xfId="640"/>
    <cellStyle name="40% - Énfasis1 4 2" xfId="641"/>
    <cellStyle name="40% - Énfasis1 4 2 2" xfId="642"/>
    <cellStyle name="40% - Énfasis1 4 2 2 2" xfId="643"/>
    <cellStyle name="40% - Énfasis1 4 2 3" xfId="644"/>
    <cellStyle name="40% - Énfasis1 4 3" xfId="645"/>
    <cellStyle name="40% - Énfasis1 4 3 2" xfId="646"/>
    <cellStyle name="40% - Énfasis1 4 4" xfId="647"/>
    <cellStyle name="40% - Énfasis2 2" xfId="648"/>
    <cellStyle name="40% - Énfasis2 2 2" xfId="649"/>
    <cellStyle name="40% - Énfasis2 2 2 2" xfId="650"/>
    <cellStyle name="40% - Énfasis2 2 2 2 2" xfId="651"/>
    <cellStyle name="40% - Énfasis2 2 2 3" xfId="652"/>
    <cellStyle name="40% - Énfasis2 2 3" xfId="653"/>
    <cellStyle name="40% - Énfasis2 2 3 2" xfId="654"/>
    <cellStyle name="40% - Énfasis2 2 4" xfId="655"/>
    <cellStyle name="40% - Énfasis2 3" xfId="656"/>
    <cellStyle name="40% - Énfasis2 3 2" xfId="657"/>
    <cellStyle name="40% - Énfasis2 3 2 2" xfId="658"/>
    <cellStyle name="40% - Énfasis2 3 2 2 2" xfId="659"/>
    <cellStyle name="40% - Énfasis2 3 2 3" xfId="660"/>
    <cellStyle name="40% - Énfasis2 3 3" xfId="661"/>
    <cellStyle name="40% - Énfasis2 3 3 2" xfId="662"/>
    <cellStyle name="40% - Énfasis2 3 4" xfId="663"/>
    <cellStyle name="40% - Énfasis2 4" xfId="664"/>
    <cellStyle name="40% - Énfasis2 4 2" xfId="665"/>
    <cellStyle name="40% - Énfasis2 4 2 2" xfId="666"/>
    <cellStyle name="40% - Énfasis2 4 2 2 2" xfId="667"/>
    <cellStyle name="40% - Énfasis2 4 2 3" xfId="668"/>
    <cellStyle name="40% - Énfasis2 4 3" xfId="669"/>
    <cellStyle name="40% - Énfasis2 4 3 2" xfId="670"/>
    <cellStyle name="40% - Énfasis2 4 4" xfId="671"/>
    <cellStyle name="40% - Énfasis3 2" xfId="672"/>
    <cellStyle name="40% - Énfasis3 2 2" xfId="673"/>
    <cellStyle name="40% - Énfasis3 2 2 2" xfId="674"/>
    <cellStyle name="40% - Énfasis3 2 2 2 2" xfId="675"/>
    <cellStyle name="40% - Énfasis3 2 2 3" xfId="676"/>
    <cellStyle name="40% - Énfasis3 2 3" xfId="677"/>
    <cellStyle name="40% - Énfasis3 2 3 2" xfId="678"/>
    <cellStyle name="40% - Énfasis3 2 4" xfId="679"/>
    <cellStyle name="40% - Énfasis3 3" xfId="680"/>
    <cellStyle name="40% - Énfasis3 3 2" xfId="681"/>
    <cellStyle name="40% - Énfasis3 3 2 2" xfId="682"/>
    <cellStyle name="40% - Énfasis3 3 2 2 2" xfId="683"/>
    <cellStyle name="40% - Énfasis3 3 2 3" xfId="684"/>
    <cellStyle name="40% - Énfasis3 3 3" xfId="685"/>
    <cellStyle name="40% - Énfasis3 3 3 2" xfId="686"/>
    <cellStyle name="40% - Énfasis3 3 4" xfId="687"/>
    <cellStyle name="40% - Énfasis3 4" xfId="688"/>
    <cellStyle name="40% - Énfasis3 4 2" xfId="689"/>
    <cellStyle name="40% - Énfasis3 4 2 2" xfId="690"/>
    <cellStyle name="40% - Énfasis3 4 2 2 2" xfId="691"/>
    <cellStyle name="40% - Énfasis3 4 2 3" xfId="692"/>
    <cellStyle name="40% - Énfasis3 4 3" xfId="693"/>
    <cellStyle name="40% - Énfasis3 4 3 2" xfId="694"/>
    <cellStyle name="40% - Énfasis3 4 4" xfId="695"/>
    <cellStyle name="40% - Énfasis4 2" xfId="696"/>
    <cellStyle name="40% - Énfasis4 2 2" xfId="697"/>
    <cellStyle name="40% - Énfasis4 2 2 2" xfId="698"/>
    <cellStyle name="40% - Énfasis4 2 2 2 2" xfId="699"/>
    <cellStyle name="40% - Énfasis4 2 2 3" xfId="700"/>
    <cellStyle name="40% - Énfasis4 2 3" xfId="701"/>
    <cellStyle name="40% - Énfasis4 2 3 2" xfId="702"/>
    <cellStyle name="40% - Énfasis4 2 4" xfId="703"/>
    <cellStyle name="40% - Énfasis4 3" xfId="704"/>
    <cellStyle name="40% - Énfasis4 3 2" xfId="705"/>
    <cellStyle name="40% - Énfasis4 3 2 2" xfId="706"/>
    <cellStyle name="40% - Énfasis4 3 2 2 2" xfId="707"/>
    <cellStyle name="40% - Énfasis4 3 2 3" xfId="708"/>
    <cellStyle name="40% - Énfasis4 3 3" xfId="709"/>
    <cellStyle name="40% - Énfasis4 3 3 2" xfId="710"/>
    <cellStyle name="40% - Énfasis4 3 4" xfId="711"/>
    <cellStyle name="40% - Énfasis4 4" xfId="712"/>
    <cellStyle name="40% - Énfasis4 4 2" xfId="713"/>
    <cellStyle name="40% - Énfasis4 4 2 2" xfId="714"/>
    <cellStyle name="40% - Énfasis4 4 2 2 2" xfId="715"/>
    <cellStyle name="40% - Énfasis4 4 2 3" xfId="716"/>
    <cellStyle name="40% - Énfasis4 4 3" xfId="717"/>
    <cellStyle name="40% - Énfasis4 4 3 2" xfId="718"/>
    <cellStyle name="40% - Énfasis4 4 4" xfId="719"/>
    <cellStyle name="40% - Énfasis5 2" xfId="720"/>
    <cellStyle name="40% - Énfasis5 2 2" xfId="721"/>
    <cellStyle name="40% - Énfasis5 2 2 2" xfId="722"/>
    <cellStyle name="40% - Énfasis5 2 2 2 2" xfId="723"/>
    <cellStyle name="40% - Énfasis5 2 2 3" xfId="724"/>
    <cellStyle name="40% - Énfasis5 2 3" xfId="725"/>
    <cellStyle name="40% - Énfasis5 2 3 2" xfId="726"/>
    <cellStyle name="40% - Énfasis5 2 4" xfId="727"/>
    <cellStyle name="40% - Énfasis5 3" xfId="728"/>
    <cellStyle name="40% - Énfasis5 3 2" xfId="729"/>
    <cellStyle name="40% - Énfasis5 3 2 2" xfId="730"/>
    <cellStyle name="40% - Énfasis5 3 2 2 2" xfId="731"/>
    <cellStyle name="40% - Énfasis5 3 2 3" xfId="732"/>
    <cellStyle name="40% - Énfasis5 3 3" xfId="733"/>
    <cellStyle name="40% - Énfasis5 3 3 2" xfId="734"/>
    <cellStyle name="40% - Énfasis5 3 4" xfId="735"/>
    <cellStyle name="40% - Énfasis5 4" xfId="736"/>
    <cellStyle name="40% - Énfasis5 4 2" xfId="737"/>
    <cellStyle name="40% - Énfasis5 4 2 2" xfId="738"/>
    <cellStyle name="40% - Énfasis5 4 2 2 2" xfId="739"/>
    <cellStyle name="40% - Énfasis5 4 2 3" xfId="740"/>
    <cellStyle name="40% - Énfasis5 4 3" xfId="741"/>
    <cellStyle name="40% - Énfasis5 4 3 2" xfId="742"/>
    <cellStyle name="40% - Énfasis5 4 4" xfId="743"/>
    <cellStyle name="40% - Énfasis6 2" xfId="744"/>
    <cellStyle name="40% - Énfasis6 2 2" xfId="745"/>
    <cellStyle name="40% - Énfasis6 2 2 2" xfId="746"/>
    <cellStyle name="40% - Énfasis6 2 2 2 2" xfId="747"/>
    <cellStyle name="40% - Énfasis6 2 2 3" xfId="748"/>
    <cellStyle name="40% - Énfasis6 2 3" xfId="749"/>
    <cellStyle name="40% - Énfasis6 2 3 2" xfId="750"/>
    <cellStyle name="40% - Énfasis6 2 4" xfId="751"/>
    <cellStyle name="40% - Énfasis6 3" xfId="752"/>
    <cellStyle name="40% - Énfasis6 3 2" xfId="753"/>
    <cellStyle name="40% - Énfasis6 3 2 2" xfId="754"/>
    <cellStyle name="40% - Énfasis6 3 2 2 2" xfId="755"/>
    <cellStyle name="40% - Énfasis6 3 2 3" xfId="756"/>
    <cellStyle name="40% - Énfasis6 3 3" xfId="757"/>
    <cellStyle name="40% - Énfasis6 3 3 2" xfId="758"/>
    <cellStyle name="40% - Énfasis6 3 4" xfId="759"/>
    <cellStyle name="40% - Énfasis6 4" xfId="760"/>
    <cellStyle name="40% - Énfasis6 4 2" xfId="761"/>
    <cellStyle name="40% - Énfasis6 4 2 2" xfId="762"/>
    <cellStyle name="40% - Énfasis6 4 2 2 2" xfId="763"/>
    <cellStyle name="40% - Énfasis6 4 2 3" xfId="764"/>
    <cellStyle name="40% - Énfasis6 4 3" xfId="765"/>
    <cellStyle name="40% - Énfasis6 4 3 2" xfId="766"/>
    <cellStyle name="40% - Énfasis6 4 4" xfId="767"/>
    <cellStyle name="40% - 强调文字颜色 1 2" xfId="768"/>
    <cellStyle name="40% - 强调文字颜色 1 2 10" xfId="769"/>
    <cellStyle name="40% - 强调文字颜色 1 2 10 2" xfId="770"/>
    <cellStyle name="40% - 强调文字颜色 1 2 10 2 2" xfId="771"/>
    <cellStyle name="40% - 强调文字颜色 1 2 10 3" xfId="772"/>
    <cellStyle name="40% - 强调文字颜色 1 2 11" xfId="773"/>
    <cellStyle name="40% - 强调文字颜色 1 2 11 2" xfId="774"/>
    <cellStyle name="40% - 强调文字颜色 1 2 12" xfId="775"/>
    <cellStyle name="40% - 强调文字颜色 1 2 13" xfId="776"/>
    <cellStyle name="40% - 强调文字颜色 1 2 2" xfId="777"/>
    <cellStyle name="40% - 强调文字颜色 1 2 2 2" xfId="778"/>
    <cellStyle name="40% - 强调文字颜色 1 2 2 2 2" xfId="779"/>
    <cellStyle name="40% - 强调文字颜色 1 2 2 2 2 2" xfId="780"/>
    <cellStyle name="40% - 强调文字颜色 1 2 2 2 3" xfId="781"/>
    <cellStyle name="40% - 强调文字颜色 1 2 2 3" xfId="782"/>
    <cellStyle name="40% - 强调文字颜色 1 2 2 3 2" xfId="783"/>
    <cellStyle name="40% - 强调文字颜色 1 2 2 3 2 2" xfId="784"/>
    <cellStyle name="40% - 强调文字颜色 1 2 2 3 3" xfId="785"/>
    <cellStyle name="40% - 强调文字颜色 1 2 2 4" xfId="786"/>
    <cellStyle name="40% - 强调文字颜色 1 2 2 4 2" xfId="787"/>
    <cellStyle name="40% - 强调文字颜色 1 2 2 5" xfId="788"/>
    <cellStyle name="40% - 强调文字颜色 1 2 2 5 2" xfId="789"/>
    <cellStyle name="40% - 强调文字颜色 1 2 2 6" xfId="790"/>
    <cellStyle name="40% - 强调文字颜色 1 2 2 7" xfId="791"/>
    <cellStyle name="40% - 强调文字颜色 1 2 3" xfId="792"/>
    <cellStyle name="40% - 强调文字颜色 1 2 3 2" xfId="793"/>
    <cellStyle name="40% - 强调文字颜色 1 2 3 2 2" xfId="794"/>
    <cellStyle name="40% - 强调文字颜色 1 2 3 3" xfId="795"/>
    <cellStyle name="40% - 强调文字颜色 1 2 3 3 2" xfId="796"/>
    <cellStyle name="40% - 强调文字颜色 1 2 3 4" xfId="797"/>
    <cellStyle name="40% - 强调文字颜色 1 2 4" xfId="798"/>
    <cellStyle name="40% - 强调文字颜色 1 2 4 2" xfId="799"/>
    <cellStyle name="40% - 强调文字颜色 1 2 4 2 2" xfId="800"/>
    <cellStyle name="40% - 强调文字颜色 1 2 4 3" xfId="801"/>
    <cellStyle name="40% - 强调文字颜色 1 2 5" xfId="802"/>
    <cellStyle name="40% - 强调文字颜色 1 2 5 2" xfId="803"/>
    <cellStyle name="40% - 强调文字颜色 1 2 5 2 2" xfId="804"/>
    <cellStyle name="40% - 强调文字颜色 1 2 5 3" xfId="805"/>
    <cellStyle name="40% - 强调文字颜色 1 2 6" xfId="806"/>
    <cellStyle name="40% - 强调文字颜色 1 2 6 2" xfId="807"/>
    <cellStyle name="40% - 强调文字颜色 1 2 6 2 2" xfId="808"/>
    <cellStyle name="40% - 强调文字颜色 1 2 6 3" xfId="809"/>
    <cellStyle name="40% - 强调文字颜色 1 2 7" xfId="810"/>
    <cellStyle name="40% - 强调文字颜色 1 2 7 2" xfId="811"/>
    <cellStyle name="40% - 强调文字颜色 1 2 8" xfId="812"/>
    <cellStyle name="40% - 强调文字颜色 1 2 8 2" xfId="813"/>
    <cellStyle name="40% - 强调文字颜色 1 2 8 2 2" xfId="814"/>
    <cellStyle name="40% - 强调文字颜色 1 2 8 3" xfId="815"/>
    <cellStyle name="40% - 强调文字颜色 1 2 9" xfId="816"/>
    <cellStyle name="40% - 强调文字颜色 1 2 9 2" xfId="817"/>
    <cellStyle name="40% - 强调文字颜色 1 2_9月18日 BH-0809走大货装箱单" xfId="818"/>
    <cellStyle name="40% - 强调文字颜色 1 3" xfId="819"/>
    <cellStyle name="40% - 强调文字颜色 1 3 2" xfId="820"/>
    <cellStyle name="40% - 强调文字颜色 1 3 2 2" xfId="821"/>
    <cellStyle name="40% - 强调文字颜色 1 3 2 2 2" xfId="822"/>
    <cellStyle name="40% - 强调文字颜色 1 3 2 3" xfId="823"/>
    <cellStyle name="40% - 强调文字颜色 1 3 3" xfId="824"/>
    <cellStyle name="40% - 强调文字颜色 1 3 3 2" xfId="825"/>
    <cellStyle name="40% - 强调文字颜色 1 3 4" xfId="826"/>
    <cellStyle name="40% - 强调文字颜色 1 4" xfId="827"/>
    <cellStyle name="40% - 强调文字颜色 1 4 2" xfId="828"/>
    <cellStyle name="40% - 强调文字颜色 1 5" xfId="829"/>
    <cellStyle name="40% - 强调文字颜色 1 5 2" xfId="830"/>
    <cellStyle name="40% - 强调文字颜色 1 6" xfId="831"/>
    <cellStyle name="40% - 强调文字颜色 1 6 2" xfId="832"/>
    <cellStyle name="40% - 强调文字颜色 2 2" xfId="833"/>
    <cellStyle name="40% - 强调文字颜色 2 2 10" xfId="834"/>
    <cellStyle name="40% - 强调文字颜色 2 2 10 2" xfId="835"/>
    <cellStyle name="40% - 强调文字颜色 2 2 10 2 2" xfId="836"/>
    <cellStyle name="40% - 强调文字颜色 2 2 10 3" xfId="837"/>
    <cellStyle name="40% - 强调文字颜色 2 2 11" xfId="838"/>
    <cellStyle name="40% - 强调文字颜色 2 2 11 2" xfId="839"/>
    <cellStyle name="40% - 强调文字颜色 2 2 12" xfId="840"/>
    <cellStyle name="40% - 强调文字颜色 2 2 13" xfId="841"/>
    <cellStyle name="40% - 强调文字颜色 2 2 2" xfId="842"/>
    <cellStyle name="40% - 强调文字颜色 2 2 2 2" xfId="843"/>
    <cellStyle name="40% - 强调文字颜色 2 2 2 2 2" xfId="844"/>
    <cellStyle name="40% - 强调文字颜色 2 2 2 2 2 2" xfId="845"/>
    <cellStyle name="40% - 强调文字颜色 2 2 2 2 3" xfId="846"/>
    <cellStyle name="40% - 强调文字颜色 2 2 2 3" xfId="847"/>
    <cellStyle name="40% - 强调文字颜色 2 2 2 3 2" xfId="848"/>
    <cellStyle name="40% - 强调文字颜色 2 2 2 3 2 2" xfId="849"/>
    <cellStyle name="40% - 强调文字颜色 2 2 2 3 3" xfId="850"/>
    <cellStyle name="40% - 强调文字颜色 2 2 2 4" xfId="851"/>
    <cellStyle name="40% - 强调文字颜色 2 2 2 4 2" xfId="852"/>
    <cellStyle name="40% - 强调文字颜色 2 2 2 5" xfId="853"/>
    <cellStyle name="40% - 强调文字颜色 2 2 2 5 2" xfId="854"/>
    <cellStyle name="40% - 强调文字颜色 2 2 2 6" xfId="855"/>
    <cellStyle name="40% - 强调文字颜色 2 2 2 7" xfId="856"/>
    <cellStyle name="40% - 强调文字颜色 2 2 3" xfId="857"/>
    <cellStyle name="40% - 强调文字颜色 2 2 3 2" xfId="858"/>
    <cellStyle name="40% - 强调文字颜色 2 2 3 2 2" xfId="859"/>
    <cellStyle name="40% - 强调文字颜色 2 2 3 3" xfId="860"/>
    <cellStyle name="40% - 强调文字颜色 2 2 3 3 2" xfId="861"/>
    <cellStyle name="40% - 强调文字颜色 2 2 3 4" xfId="862"/>
    <cellStyle name="40% - 强调文字颜色 2 2 4" xfId="863"/>
    <cellStyle name="40% - 强调文字颜色 2 2 4 2" xfId="864"/>
    <cellStyle name="40% - 强调文字颜色 2 2 4 2 2" xfId="865"/>
    <cellStyle name="40% - 强调文字颜色 2 2 4 3" xfId="866"/>
    <cellStyle name="40% - 强调文字颜色 2 2 5" xfId="867"/>
    <cellStyle name="40% - 强调文字颜色 2 2 5 2" xfId="868"/>
    <cellStyle name="40% - 强调文字颜色 2 2 5 2 2" xfId="869"/>
    <cellStyle name="40% - 强调文字颜色 2 2 5 3" xfId="870"/>
    <cellStyle name="40% - 强调文字颜色 2 2 6" xfId="871"/>
    <cellStyle name="40% - 强调文字颜色 2 2 6 2" xfId="872"/>
    <cellStyle name="40% - 强调文字颜色 2 2 6 2 2" xfId="873"/>
    <cellStyle name="40% - 强调文字颜色 2 2 6 3" xfId="874"/>
    <cellStyle name="40% - 强调文字颜色 2 2 7" xfId="875"/>
    <cellStyle name="40% - 强调文字颜色 2 2 7 2" xfId="876"/>
    <cellStyle name="40% - 强调文字颜色 2 2 8" xfId="877"/>
    <cellStyle name="40% - 强调文字颜色 2 2 8 2" xfId="878"/>
    <cellStyle name="40% - 强调文字颜色 2 2 8 2 2" xfId="879"/>
    <cellStyle name="40% - 强调文字颜色 2 2 8 3" xfId="880"/>
    <cellStyle name="40% - 强调文字颜色 2 2 9" xfId="881"/>
    <cellStyle name="40% - 强调文字颜色 2 2 9 2" xfId="882"/>
    <cellStyle name="40% - 强调文字颜色 2 2_9月18日 BH-0809走大货装箱单" xfId="883"/>
    <cellStyle name="40% - 强调文字颜色 2 3" xfId="884"/>
    <cellStyle name="40% - 强调文字颜色 2 3 2" xfId="885"/>
    <cellStyle name="40% - 强调文字颜色 2 3 2 2" xfId="886"/>
    <cellStyle name="40% - 强调文字颜色 2 3 2 2 2" xfId="887"/>
    <cellStyle name="40% - 强调文字颜色 2 3 2 3" xfId="888"/>
    <cellStyle name="40% - 强调文字颜色 2 3 3" xfId="889"/>
    <cellStyle name="40% - 强调文字颜色 2 3 3 2" xfId="890"/>
    <cellStyle name="40% - 强调文字颜色 2 3 4" xfId="891"/>
    <cellStyle name="40% - 强调文字颜色 2 4" xfId="892"/>
    <cellStyle name="40% - 强调文字颜色 2 4 2" xfId="893"/>
    <cellStyle name="40% - 强调文字颜色 2 5" xfId="894"/>
    <cellStyle name="40% - 强调文字颜色 2 5 2" xfId="895"/>
    <cellStyle name="40% - 强调文字颜色 2 6" xfId="896"/>
    <cellStyle name="40% - 强调文字颜色 2 6 2" xfId="897"/>
    <cellStyle name="40% - 强调文字颜色 3 2" xfId="898"/>
    <cellStyle name="40% - 强调文字颜色 3 2 10" xfId="899"/>
    <cellStyle name="40% - 强调文字颜色 3 2 10 2" xfId="900"/>
    <cellStyle name="40% - 强调文字颜色 3 2 10 2 2" xfId="901"/>
    <cellStyle name="40% - 强调文字颜色 3 2 10 3" xfId="902"/>
    <cellStyle name="40% - 强调文字颜色 3 2 11" xfId="903"/>
    <cellStyle name="40% - 强调文字颜色 3 2 11 2" xfId="904"/>
    <cellStyle name="40% - 强调文字颜色 3 2 12" xfId="905"/>
    <cellStyle name="40% - 强调文字颜色 3 2 13" xfId="906"/>
    <cellStyle name="40% - 强调文字颜色 3 2 2" xfId="907"/>
    <cellStyle name="40% - 强调文字颜色 3 2 2 2" xfId="908"/>
    <cellStyle name="40% - 强调文字颜色 3 2 2 2 2" xfId="909"/>
    <cellStyle name="40% - 强调文字颜色 3 2 2 2 2 2" xfId="910"/>
    <cellStyle name="40% - 强调文字颜色 3 2 2 2 3" xfId="911"/>
    <cellStyle name="40% - 强调文字颜色 3 2 2 3" xfId="912"/>
    <cellStyle name="40% - 强调文字颜色 3 2 2 3 2" xfId="913"/>
    <cellStyle name="40% - 强调文字颜色 3 2 2 3 2 2" xfId="914"/>
    <cellStyle name="40% - 强调文字颜色 3 2 2 3 3" xfId="915"/>
    <cellStyle name="40% - 强调文字颜色 3 2 2 4" xfId="916"/>
    <cellStyle name="40% - 强调文字颜色 3 2 2 4 2" xfId="917"/>
    <cellStyle name="40% - 强调文字颜色 3 2 2 5" xfId="918"/>
    <cellStyle name="40% - 强调文字颜色 3 2 2 5 2" xfId="919"/>
    <cellStyle name="40% - 强调文字颜色 3 2 2 6" xfId="920"/>
    <cellStyle name="40% - 强调文字颜色 3 2 2 7" xfId="921"/>
    <cellStyle name="40% - 强调文字颜色 3 2 3" xfId="922"/>
    <cellStyle name="40% - 强调文字颜色 3 2 3 2" xfId="923"/>
    <cellStyle name="40% - 强调文字颜色 3 2 3 2 2" xfId="924"/>
    <cellStyle name="40% - 强调文字颜色 3 2 3 3" xfId="925"/>
    <cellStyle name="40% - 强调文字颜色 3 2 3 3 2" xfId="926"/>
    <cellStyle name="40% - 强调文字颜色 3 2 3 4" xfId="927"/>
    <cellStyle name="40% - 强调文字颜色 3 2 4" xfId="928"/>
    <cellStyle name="40% - 强调文字颜色 3 2 4 2" xfId="929"/>
    <cellStyle name="40% - 强调文字颜色 3 2 4 2 2" xfId="930"/>
    <cellStyle name="40% - 强调文字颜色 3 2 4 3" xfId="931"/>
    <cellStyle name="40% - 强调文字颜色 3 2 5" xfId="932"/>
    <cellStyle name="40% - 强调文字颜色 3 2 5 2" xfId="933"/>
    <cellStyle name="40% - 强调文字颜色 3 2 5 2 2" xfId="934"/>
    <cellStyle name="40% - 强调文字颜色 3 2 5 3" xfId="935"/>
    <cellStyle name="40% - 强调文字颜色 3 2 6" xfId="936"/>
    <cellStyle name="40% - 强调文字颜色 3 2 6 2" xfId="937"/>
    <cellStyle name="40% - 强调文字颜色 3 2 6 2 2" xfId="938"/>
    <cellStyle name="40% - 强调文字颜色 3 2 6 3" xfId="939"/>
    <cellStyle name="40% - 强调文字颜色 3 2 7" xfId="940"/>
    <cellStyle name="40% - 强调文字颜色 3 2 7 2" xfId="941"/>
    <cellStyle name="40% - 强调文字颜色 3 2 8" xfId="942"/>
    <cellStyle name="40% - 强调文字颜色 3 2 8 2" xfId="943"/>
    <cellStyle name="40% - 强调文字颜色 3 2 8 2 2" xfId="944"/>
    <cellStyle name="40% - 强调文字颜色 3 2 8 3" xfId="945"/>
    <cellStyle name="40% - 强调文字颜色 3 2 9" xfId="946"/>
    <cellStyle name="40% - 强调文字颜色 3 2 9 2" xfId="947"/>
    <cellStyle name="40% - 强调文字颜色 3 2_9月18日 BH-0809走大货装箱单" xfId="948"/>
    <cellStyle name="40% - 强调文字颜色 3 3" xfId="949"/>
    <cellStyle name="40% - 强调文字颜色 3 3 2" xfId="950"/>
    <cellStyle name="40% - 强调文字颜色 3 3 2 2" xfId="951"/>
    <cellStyle name="40% - 强调文字颜色 3 3 2 2 2" xfId="952"/>
    <cellStyle name="40% - 强调文字颜色 3 3 2 3" xfId="953"/>
    <cellStyle name="40% - 强调文字颜色 3 3 3" xfId="954"/>
    <cellStyle name="40% - 强调文字颜色 3 3 3 2" xfId="955"/>
    <cellStyle name="40% - 强调文字颜色 3 3 4" xfId="956"/>
    <cellStyle name="40% - 强调文字颜色 3 4" xfId="957"/>
    <cellStyle name="40% - 强调文字颜色 3 4 2" xfId="958"/>
    <cellStyle name="40% - 强调文字颜色 3 5" xfId="959"/>
    <cellStyle name="40% - 强调文字颜色 3 5 2" xfId="960"/>
    <cellStyle name="40% - 强调文字颜色 3 6" xfId="961"/>
    <cellStyle name="40% - 强调文字颜色 3 6 2" xfId="962"/>
    <cellStyle name="40% - 强调文字颜色 4 2" xfId="963"/>
    <cellStyle name="40% - 强调文字颜色 4 2 10" xfId="964"/>
    <cellStyle name="40% - 强调文字颜色 4 2 10 2" xfId="965"/>
    <cellStyle name="40% - 强调文字颜色 4 2 10 2 2" xfId="966"/>
    <cellStyle name="40% - 强调文字颜色 4 2 10 3" xfId="967"/>
    <cellStyle name="40% - 强调文字颜色 4 2 11" xfId="968"/>
    <cellStyle name="40% - 强调文字颜色 4 2 11 2" xfId="969"/>
    <cellStyle name="40% - 强调文字颜色 4 2 12" xfId="970"/>
    <cellStyle name="40% - 强调文字颜色 4 2 13" xfId="971"/>
    <cellStyle name="40% - 强调文字颜色 4 2 2" xfId="972"/>
    <cellStyle name="40% - 强调文字颜色 4 2 2 2" xfId="973"/>
    <cellStyle name="40% - 强调文字颜色 4 2 2 2 2" xfId="974"/>
    <cellStyle name="40% - 强调文字颜色 4 2 2 2 2 2" xfId="975"/>
    <cellStyle name="40% - 强调文字颜色 4 2 2 2 3" xfId="976"/>
    <cellStyle name="40% - 强调文字颜色 4 2 2 3" xfId="977"/>
    <cellStyle name="40% - 强调文字颜色 4 2 2 3 2" xfId="978"/>
    <cellStyle name="40% - 强调文字颜色 4 2 2 3 2 2" xfId="979"/>
    <cellStyle name="40% - 强调文字颜色 4 2 2 3 3" xfId="980"/>
    <cellStyle name="40% - 强调文字颜色 4 2 2 4" xfId="981"/>
    <cellStyle name="40% - 强调文字颜色 4 2 2 4 2" xfId="982"/>
    <cellStyle name="40% - 强调文字颜色 4 2 2 5" xfId="983"/>
    <cellStyle name="40% - 强调文字颜色 4 2 2 5 2" xfId="984"/>
    <cellStyle name="40% - 强调文字颜色 4 2 2 6" xfId="985"/>
    <cellStyle name="40% - 强调文字颜色 4 2 2 7" xfId="986"/>
    <cellStyle name="40% - 强调文字颜色 4 2 3" xfId="987"/>
    <cellStyle name="40% - 强调文字颜色 4 2 3 2" xfId="988"/>
    <cellStyle name="40% - 强调文字颜色 4 2 3 2 2" xfId="989"/>
    <cellStyle name="40% - 强调文字颜色 4 2 3 3" xfId="990"/>
    <cellStyle name="40% - 强调文字颜色 4 2 3 3 2" xfId="991"/>
    <cellStyle name="40% - 强调文字颜色 4 2 3 4" xfId="992"/>
    <cellStyle name="40% - 强调文字颜色 4 2 4" xfId="993"/>
    <cellStyle name="40% - 强调文字颜色 4 2 4 2" xfId="994"/>
    <cellStyle name="40% - 强调文字颜色 4 2 4 2 2" xfId="995"/>
    <cellStyle name="40% - 强调文字颜色 4 2 4 3" xfId="996"/>
    <cellStyle name="40% - 强调文字颜色 4 2 5" xfId="997"/>
    <cellStyle name="40% - 强调文字颜色 4 2 5 2" xfId="998"/>
    <cellStyle name="40% - 强调文字颜色 4 2 5 2 2" xfId="999"/>
    <cellStyle name="40% - 强调文字颜色 4 2 5 3" xfId="1000"/>
    <cellStyle name="40% - 强调文字颜色 4 2 6" xfId="1001"/>
    <cellStyle name="40% - 强调文字颜色 4 2 6 2" xfId="1002"/>
    <cellStyle name="40% - 强调文字颜色 4 2 6 2 2" xfId="1003"/>
    <cellStyle name="40% - 强调文字颜色 4 2 6 3" xfId="1004"/>
    <cellStyle name="40% - 强调文字颜色 4 2 7" xfId="1005"/>
    <cellStyle name="40% - 强调文字颜色 4 2 7 2" xfId="1006"/>
    <cellStyle name="40% - 强调文字颜色 4 2 8" xfId="1007"/>
    <cellStyle name="40% - 强调文字颜色 4 2 8 2" xfId="1008"/>
    <cellStyle name="40% - 强调文字颜色 4 2 8 2 2" xfId="1009"/>
    <cellStyle name="40% - 强调文字颜色 4 2 8 3" xfId="1010"/>
    <cellStyle name="40% - 强调文字颜色 4 2 9" xfId="1011"/>
    <cellStyle name="40% - 强调文字颜色 4 2 9 2" xfId="1012"/>
    <cellStyle name="40% - 强调文字颜色 4 2_9月18日 BH-0809走大货装箱单" xfId="1013"/>
    <cellStyle name="40% - 强调文字颜色 4 3" xfId="1014"/>
    <cellStyle name="40% - 强调文字颜色 4 3 2" xfId="1015"/>
    <cellStyle name="40% - 强调文字颜色 4 3 2 2" xfId="1016"/>
    <cellStyle name="40% - 强调文字颜色 4 3 2 2 2" xfId="1017"/>
    <cellStyle name="40% - 强调文字颜色 4 3 2 3" xfId="1018"/>
    <cellStyle name="40% - 强调文字颜色 4 3 3" xfId="1019"/>
    <cellStyle name="40% - 强调文字颜色 4 3 3 2" xfId="1020"/>
    <cellStyle name="40% - 强调文字颜色 4 3 4" xfId="1021"/>
    <cellStyle name="40% - 强调文字颜色 4 4" xfId="1022"/>
    <cellStyle name="40% - 强调文字颜色 4 4 2" xfId="1023"/>
    <cellStyle name="40% - 强调文字颜色 4 5" xfId="1024"/>
    <cellStyle name="40% - 强调文字颜色 4 5 2" xfId="1025"/>
    <cellStyle name="40% - 强调文字颜色 4 6" xfId="1026"/>
    <cellStyle name="40% - 强调文字颜色 4 6 2" xfId="1027"/>
    <cellStyle name="40% - 强调文字颜色 5 2" xfId="1028"/>
    <cellStyle name="40% - 强调文字颜色 5 2 10" xfId="1029"/>
    <cellStyle name="40% - 强调文字颜色 5 2 10 2" xfId="1030"/>
    <cellStyle name="40% - 强调文字颜色 5 2 10 2 2" xfId="1031"/>
    <cellStyle name="40% - 强调文字颜色 5 2 10 3" xfId="1032"/>
    <cellStyle name="40% - 强调文字颜色 5 2 11" xfId="1033"/>
    <cellStyle name="40% - 强调文字颜色 5 2 11 2" xfId="1034"/>
    <cellStyle name="40% - 强调文字颜色 5 2 12" xfId="1035"/>
    <cellStyle name="40% - 强调文字颜色 5 2 13" xfId="1036"/>
    <cellStyle name="40% - 强调文字颜色 5 2 2" xfId="1037"/>
    <cellStyle name="40% - 强调文字颜色 5 2 2 2" xfId="1038"/>
    <cellStyle name="40% - 强调文字颜色 5 2 2 2 2" xfId="1039"/>
    <cellStyle name="40% - 强调文字颜色 5 2 2 2 2 2" xfId="1040"/>
    <cellStyle name="40% - 强调文字颜色 5 2 2 2 3" xfId="1041"/>
    <cellStyle name="40% - 强调文字颜色 5 2 2 3" xfId="1042"/>
    <cellStyle name="40% - 强调文字颜色 5 2 2 3 2" xfId="1043"/>
    <cellStyle name="40% - 强调文字颜色 5 2 2 3 2 2" xfId="1044"/>
    <cellStyle name="40% - 强调文字颜色 5 2 2 3 3" xfId="1045"/>
    <cellStyle name="40% - 强调文字颜色 5 2 2 4" xfId="1046"/>
    <cellStyle name="40% - 强调文字颜色 5 2 2 4 2" xfId="1047"/>
    <cellStyle name="40% - 强调文字颜色 5 2 2 5" xfId="1048"/>
    <cellStyle name="40% - 强调文字颜色 5 2 2 5 2" xfId="1049"/>
    <cellStyle name="40% - 强调文字颜色 5 2 2 6" xfId="1050"/>
    <cellStyle name="40% - 强调文字颜色 5 2 2 7" xfId="1051"/>
    <cellStyle name="40% - 强调文字颜色 5 2 3" xfId="1052"/>
    <cellStyle name="40% - 强调文字颜色 5 2 3 2" xfId="1053"/>
    <cellStyle name="40% - 强调文字颜色 5 2 3 2 2" xfId="1054"/>
    <cellStyle name="40% - 强调文字颜色 5 2 3 3" xfId="1055"/>
    <cellStyle name="40% - 强调文字颜色 5 2 3 3 2" xfId="1056"/>
    <cellStyle name="40% - 强调文字颜色 5 2 3 4" xfId="1057"/>
    <cellStyle name="40% - 强调文字颜色 5 2 4" xfId="1058"/>
    <cellStyle name="40% - 强调文字颜色 5 2 4 2" xfId="1059"/>
    <cellStyle name="40% - 强调文字颜色 5 2 4 2 2" xfId="1060"/>
    <cellStyle name="40% - 强调文字颜色 5 2 4 3" xfId="1061"/>
    <cellStyle name="40% - 强调文字颜色 5 2 5" xfId="1062"/>
    <cellStyle name="40% - 强调文字颜色 5 2 5 2" xfId="1063"/>
    <cellStyle name="40% - 强调文字颜色 5 2 5 2 2" xfId="1064"/>
    <cellStyle name="40% - 强调文字颜色 5 2 5 3" xfId="1065"/>
    <cellStyle name="40% - 强调文字颜色 5 2 6" xfId="1066"/>
    <cellStyle name="40% - 强调文字颜色 5 2 6 2" xfId="1067"/>
    <cellStyle name="40% - 强调文字颜色 5 2 6 2 2" xfId="1068"/>
    <cellStyle name="40% - 强调文字颜色 5 2 6 3" xfId="1069"/>
    <cellStyle name="40% - 强调文字颜色 5 2 7" xfId="1070"/>
    <cellStyle name="40% - 强调文字颜色 5 2 7 2" xfId="1071"/>
    <cellStyle name="40% - 强调文字颜色 5 2 8" xfId="1072"/>
    <cellStyle name="40% - 强调文字颜色 5 2 8 2" xfId="1073"/>
    <cellStyle name="40% - 强调文字颜色 5 2 8 2 2" xfId="1074"/>
    <cellStyle name="40% - 强调文字颜色 5 2 8 3" xfId="1075"/>
    <cellStyle name="40% - 强调文字颜色 5 2 9" xfId="1076"/>
    <cellStyle name="40% - 强调文字颜色 5 2 9 2" xfId="1077"/>
    <cellStyle name="40% - 强调文字颜色 5 2_9月18日 BH-0809走大货装箱单" xfId="1078"/>
    <cellStyle name="40% - 强调文字颜色 5 3" xfId="1079"/>
    <cellStyle name="40% - 强调文字颜色 5 3 2" xfId="1080"/>
    <cellStyle name="40% - 强调文字颜色 5 3 2 2" xfId="1081"/>
    <cellStyle name="40% - 强调文字颜色 5 3 2 2 2" xfId="1082"/>
    <cellStyle name="40% - 强调文字颜色 5 3 2 3" xfId="1083"/>
    <cellStyle name="40% - 强调文字颜色 5 3 3" xfId="1084"/>
    <cellStyle name="40% - 强调文字颜色 5 3 3 2" xfId="1085"/>
    <cellStyle name="40% - 强调文字颜色 5 3 4" xfId="1086"/>
    <cellStyle name="40% - 强调文字颜色 5 4" xfId="1087"/>
    <cellStyle name="40% - 强调文字颜色 5 4 2" xfId="1088"/>
    <cellStyle name="40% - 强调文字颜色 5 5" xfId="1089"/>
    <cellStyle name="40% - 强调文字颜色 5 5 2" xfId="1090"/>
    <cellStyle name="40% - 强调文字颜色 5 6" xfId="1091"/>
    <cellStyle name="40% - 强调文字颜色 5 6 2" xfId="1092"/>
    <cellStyle name="40% - 强调文字颜色 6 2" xfId="1093"/>
    <cellStyle name="40% - 强调文字颜色 6 2 10" xfId="1094"/>
    <cellStyle name="40% - 强调文字颜色 6 2 10 2" xfId="1095"/>
    <cellStyle name="40% - 强调文字颜色 6 2 10 2 2" xfId="1096"/>
    <cellStyle name="40% - 强调文字颜色 6 2 10 3" xfId="1097"/>
    <cellStyle name="40% - 强调文字颜色 6 2 11" xfId="1098"/>
    <cellStyle name="40% - 强调文字颜色 6 2 11 2" xfId="1099"/>
    <cellStyle name="40% - 强调文字颜色 6 2 12" xfId="1100"/>
    <cellStyle name="40% - 强调文字颜色 6 2 13" xfId="1101"/>
    <cellStyle name="40% - 强调文字颜色 6 2 2" xfId="1102"/>
    <cellStyle name="40% - 强调文字颜色 6 2 2 2" xfId="1103"/>
    <cellStyle name="40% - 强调文字颜色 6 2 2 2 2" xfId="1104"/>
    <cellStyle name="40% - 强调文字颜色 6 2 2 2 2 2" xfId="1105"/>
    <cellStyle name="40% - 强调文字颜色 6 2 2 2 3" xfId="1106"/>
    <cellStyle name="40% - 强调文字颜色 6 2 2 3" xfId="1107"/>
    <cellStyle name="40% - 强调文字颜色 6 2 2 3 2" xfId="1108"/>
    <cellStyle name="40% - 强调文字颜色 6 2 2 3 2 2" xfId="1109"/>
    <cellStyle name="40% - 强调文字颜色 6 2 2 3 3" xfId="1110"/>
    <cellStyle name="40% - 强调文字颜色 6 2 2 4" xfId="1111"/>
    <cellStyle name="40% - 强调文字颜色 6 2 2 4 2" xfId="1112"/>
    <cellStyle name="40% - 强调文字颜色 6 2 2 5" xfId="1113"/>
    <cellStyle name="40% - 强调文字颜色 6 2 2 5 2" xfId="1114"/>
    <cellStyle name="40% - 强调文字颜色 6 2 2 6" xfId="1115"/>
    <cellStyle name="40% - 强调文字颜色 6 2 2 7" xfId="1116"/>
    <cellStyle name="40% - 强调文字颜色 6 2 3" xfId="1117"/>
    <cellStyle name="40% - 强调文字颜色 6 2 3 2" xfId="1118"/>
    <cellStyle name="40% - 强调文字颜色 6 2 3 2 2" xfId="1119"/>
    <cellStyle name="40% - 强调文字颜色 6 2 3 3" xfId="1120"/>
    <cellStyle name="40% - 强调文字颜色 6 2 3 3 2" xfId="1121"/>
    <cellStyle name="40% - 强调文字颜色 6 2 3 4" xfId="1122"/>
    <cellStyle name="40% - 强调文字颜色 6 2 4" xfId="1123"/>
    <cellStyle name="40% - 强调文字颜色 6 2 4 2" xfId="1124"/>
    <cellStyle name="40% - 强调文字颜色 6 2 4 2 2" xfId="1125"/>
    <cellStyle name="40% - 强调文字颜色 6 2 4 3" xfId="1126"/>
    <cellStyle name="40% - 强调文字颜色 6 2 5" xfId="1127"/>
    <cellStyle name="40% - 强调文字颜色 6 2 5 2" xfId="1128"/>
    <cellStyle name="40% - 强调文字颜色 6 2 5 2 2" xfId="1129"/>
    <cellStyle name="40% - 强调文字颜色 6 2 5 3" xfId="1130"/>
    <cellStyle name="40% - 强调文字颜色 6 2 6" xfId="1131"/>
    <cellStyle name="40% - 强调文字颜色 6 2 6 2" xfId="1132"/>
    <cellStyle name="40% - 强调文字颜色 6 2 6 2 2" xfId="1133"/>
    <cellStyle name="40% - 强调文字颜色 6 2 6 3" xfId="1134"/>
    <cellStyle name="40% - 强调文字颜色 6 2 7" xfId="1135"/>
    <cellStyle name="40% - 强调文字颜色 6 2 7 2" xfId="1136"/>
    <cellStyle name="40% - 强调文字颜色 6 2 8" xfId="1137"/>
    <cellStyle name="40% - 强调文字颜色 6 2 8 2" xfId="1138"/>
    <cellStyle name="40% - 强调文字颜色 6 2 8 2 2" xfId="1139"/>
    <cellStyle name="40% - 强调文字颜色 6 2 8 3" xfId="1140"/>
    <cellStyle name="40% - 强调文字颜色 6 2 9" xfId="1141"/>
    <cellStyle name="40% - 强调文字颜色 6 2 9 2" xfId="1142"/>
    <cellStyle name="40% - 强调文字颜色 6 2_9月18日 BH-0809走大货装箱单" xfId="1143"/>
    <cellStyle name="40% - 强调文字颜色 6 3" xfId="1144"/>
    <cellStyle name="40% - 强调文字颜色 6 3 2" xfId="1145"/>
    <cellStyle name="40% - 强调文字颜色 6 3 2 2" xfId="1146"/>
    <cellStyle name="40% - 强调文字颜色 6 3 2 2 2" xfId="1147"/>
    <cellStyle name="40% - 强调文字颜色 6 3 2 3" xfId="1148"/>
    <cellStyle name="40% - 强调文字颜色 6 3 3" xfId="1149"/>
    <cellStyle name="40% - 强调文字颜色 6 3 3 2" xfId="1150"/>
    <cellStyle name="40% - 强调文字颜色 6 3 4" xfId="1151"/>
    <cellStyle name="40% - 强调文字颜色 6 4" xfId="1152"/>
    <cellStyle name="40% - 强调文字颜色 6 4 2" xfId="1153"/>
    <cellStyle name="40% - 强调文字颜色 6 5" xfId="1154"/>
    <cellStyle name="40% - 强调文字颜色 6 5 2" xfId="1155"/>
    <cellStyle name="40% - 强调文字颜色 6 6" xfId="1156"/>
    <cellStyle name="40% - 强调文字颜色 6 6 2" xfId="1157"/>
    <cellStyle name="40% - 着色 1 2" xfId="1158"/>
    <cellStyle name="40% - 着色 1 2 2" xfId="1159"/>
    <cellStyle name="40% - 着色 1 2 2 2" xfId="1160"/>
    <cellStyle name="40% - 着色 1 2 3" xfId="1161"/>
    <cellStyle name="40% - 着色 1 3" xfId="1162"/>
    <cellStyle name="40% - 着色 2 2" xfId="1163"/>
    <cellStyle name="40% - 着色 2 2 2" xfId="1164"/>
    <cellStyle name="40% - 着色 2 2 2 2" xfId="1165"/>
    <cellStyle name="40% - 着色 2 2 3" xfId="1166"/>
    <cellStyle name="40% - 着色 2 3" xfId="1167"/>
    <cellStyle name="40% - 着色 3 2" xfId="1168"/>
    <cellStyle name="40% - 着色 3 2 2" xfId="1169"/>
    <cellStyle name="40% - 着色 3 2 2 2" xfId="1170"/>
    <cellStyle name="40% - 着色 3 2 3" xfId="1171"/>
    <cellStyle name="40% - 着色 3 3" xfId="1172"/>
    <cellStyle name="40% - 着色 4 2" xfId="1173"/>
    <cellStyle name="40% - 着色 4 2 2" xfId="1174"/>
    <cellStyle name="40% - 着色 4 2 2 2" xfId="1175"/>
    <cellStyle name="40% - 着色 4 2 3" xfId="1176"/>
    <cellStyle name="40% - 着色 4 3" xfId="1177"/>
    <cellStyle name="40% - 着色 5 2" xfId="1178"/>
    <cellStyle name="40% - 着色 5 2 2" xfId="1179"/>
    <cellStyle name="40% - 着色 5 2 2 2" xfId="1180"/>
    <cellStyle name="40% - 着色 5 2 3" xfId="1181"/>
    <cellStyle name="40% - 着色 5 3" xfId="1182"/>
    <cellStyle name="40% - 着色 6 2" xfId="1183"/>
    <cellStyle name="40% - 着色 6 2 2" xfId="1184"/>
    <cellStyle name="40% - 着色 6 2 2 2" xfId="1185"/>
    <cellStyle name="40% - 着色 6 2 3" xfId="1186"/>
    <cellStyle name="40% - 着色 6 3" xfId="1187"/>
    <cellStyle name="60% - Accent1" xfId="1188"/>
    <cellStyle name="60% - Accent2" xfId="1189"/>
    <cellStyle name="60% - Accent3" xfId="1190"/>
    <cellStyle name="60% - Accent4" xfId="1191"/>
    <cellStyle name="60% - Accent5" xfId="1192"/>
    <cellStyle name="60% - Accent6" xfId="1193"/>
    <cellStyle name="60% - 强调文字颜色 1 2" xfId="1194"/>
    <cellStyle name="60% - 强调文字颜色 1 2 10" xfId="1195"/>
    <cellStyle name="60% - 强调文字颜色 1 2 10 2" xfId="1196"/>
    <cellStyle name="60% - 强调文字颜色 1 2 10 2 2" xfId="1197"/>
    <cellStyle name="60% - 强调文字颜色 1 2 10 3" xfId="1198"/>
    <cellStyle name="60% - 强调文字颜色 1 2 11" xfId="1199"/>
    <cellStyle name="60% - 强调文字颜色 1 2 12" xfId="1200"/>
    <cellStyle name="60% - 强调文字颜色 1 2 2" xfId="1201"/>
    <cellStyle name="60% - 强调文字颜色 1 2 2 2" xfId="1202"/>
    <cellStyle name="60% - 强调文字颜色 1 2 2 2 2" xfId="1203"/>
    <cellStyle name="60% - 强调文字颜色 1 2 2 2 2 2" xfId="1204"/>
    <cellStyle name="60% - 强调文字颜色 1 2 2 2 3" xfId="1205"/>
    <cellStyle name="60% - 强调文字颜色 1 2 2 3" xfId="1206"/>
    <cellStyle name="60% - 强调文字颜色 1 2 2 3 2" xfId="1207"/>
    <cellStyle name="60% - 强调文字颜色 1 2 2 3 2 2" xfId="1208"/>
    <cellStyle name="60% - 强调文字颜色 1 2 2 3 3" xfId="1209"/>
    <cellStyle name="60% - 强调文字颜色 1 2 2 4" xfId="1210"/>
    <cellStyle name="60% - 强调文字颜色 1 2 2 4 2" xfId="1211"/>
    <cellStyle name="60% - 强调文字颜色 1 2 2 5" xfId="1212"/>
    <cellStyle name="60% - 强调文字颜色 1 2 2 6" xfId="1213"/>
    <cellStyle name="60% - 强调文字颜色 1 2 3" xfId="1214"/>
    <cellStyle name="60% - 强调文字颜色 1 2 3 2" xfId="1215"/>
    <cellStyle name="60% - 强调文字颜色 1 2 3 2 2" xfId="1216"/>
    <cellStyle name="60% - 强调文字颜色 1 2 3 3" xfId="1217"/>
    <cellStyle name="60% - 强调文字颜色 1 2 4" xfId="1218"/>
    <cellStyle name="60% - 强调文字颜色 1 2 4 2" xfId="1219"/>
    <cellStyle name="60% - 强调文字颜色 1 2 5" xfId="1220"/>
    <cellStyle name="60% - 强调文字颜色 1 2 5 2" xfId="1221"/>
    <cellStyle name="60% - 强调文字颜色 1 2 5 2 2" xfId="1222"/>
    <cellStyle name="60% - 强调文字颜色 1 2 5 3" xfId="1223"/>
    <cellStyle name="60% - 强调文字颜色 1 2 6" xfId="1224"/>
    <cellStyle name="60% - 强调文字颜色 1 2 6 2" xfId="1225"/>
    <cellStyle name="60% - 强调文字颜色 1 2 6 2 2" xfId="1226"/>
    <cellStyle name="60% - 强调文字颜色 1 2 6 3" xfId="1227"/>
    <cellStyle name="60% - 强调文字颜色 1 2 7" xfId="1228"/>
    <cellStyle name="60% - 强调文字颜色 1 2 7 2" xfId="1229"/>
    <cellStyle name="60% - 强调文字颜色 1 2 8" xfId="1230"/>
    <cellStyle name="60% - 强调文字颜色 1 2 8 2" xfId="1231"/>
    <cellStyle name="60% - 强调文字颜色 1 2 8 2 2" xfId="1232"/>
    <cellStyle name="60% - 强调文字颜色 1 2 8 3" xfId="1233"/>
    <cellStyle name="60% - 强调文字颜色 1 2 9" xfId="1234"/>
    <cellStyle name="60% - 强调文字颜色 1 2 9 2" xfId="1235"/>
    <cellStyle name="60% - 强调文字颜色 1 3" xfId="1236"/>
    <cellStyle name="60% - 强调文字颜色 1 3 2" xfId="1237"/>
    <cellStyle name="60% - 强调文字颜色 1 3 2 2" xfId="1238"/>
    <cellStyle name="60% - 强调文字颜色 1 3 2 2 2" xfId="1239"/>
    <cellStyle name="60% - 强调文字颜色 1 3 2 3" xfId="1240"/>
    <cellStyle name="60% - 强调文字颜色 1 3 3" xfId="1241"/>
    <cellStyle name="60% - 强调文字颜色 1 3 3 2" xfId="1242"/>
    <cellStyle name="60% - 强调文字颜色 1 3 4" xfId="1243"/>
    <cellStyle name="60% - 强调文字颜色 1 4" xfId="1244"/>
    <cellStyle name="60% - 强调文字颜色 1 4 2" xfId="1245"/>
    <cellStyle name="60% - 强调文字颜色 1 5" xfId="1246"/>
    <cellStyle name="60% - 强调文字颜色 1 5 2" xfId="1247"/>
    <cellStyle name="60% - 强调文字颜色 1 6" xfId="1248"/>
    <cellStyle name="60% - 强调文字颜色 1 6 2" xfId="1249"/>
    <cellStyle name="60% - 强调文字颜色 2 2" xfId="1250"/>
    <cellStyle name="60% - 强调文字颜色 2 2 10" xfId="1251"/>
    <cellStyle name="60% - 强调文字颜色 2 2 10 2" xfId="1252"/>
    <cellStyle name="60% - 强调文字颜色 2 2 10 2 2" xfId="1253"/>
    <cellStyle name="60% - 强调文字颜色 2 2 10 3" xfId="1254"/>
    <cellStyle name="60% - 强调文字颜色 2 2 11" xfId="1255"/>
    <cellStyle name="60% - 强调文字颜色 2 2 12" xfId="1256"/>
    <cellStyle name="60% - 强调文字颜色 2 2 2" xfId="1257"/>
    <cellStyle name="60% - 强调文字颜色 2 2 2 2" xfId="1258"/>
    <cellStyle name="60% - 强调文字颜色 2 2 2 2 2" xfId="1259"/>
    <cellStyle name="60% - 强调文字颜色 2 2 2 2 2 2" xfId="1260"/>
    <cellStyle name="60% - 强调文字颜色 2 2 2 2 3" xfId="1261"/>
    <cellStyle name="60% - 强调文字颜色 2 2 2 3" xfId="1262"/>
    <cellStyle name="60% - 强调文字颜色 2 2 2 3 2" xfId="1263"/>
    <cellStyle name="60% - 强调文字颜色 2 2 2 3 2 2" xfId="1264"/>
    <cellStyle name="60% - 强调文字颜色 2 2 2 3 3" xfId="1265"/>
    <cellStyle name="60% - 强调文字颜色 2 2 2 4" xfId="1266"/>
    <cellStyle name="60% - 强调文字颜色 2 2 2 4 2" xfId="1267"/>
    <cellStyle name="60% - 强调文字颜色 2 2 2 5" xfId="1268"/>
    <cellStyle name="60% - 强调文字颜色 2 2 2 6" xfId="1269"/>
    <cellStyle name="60% - 强调文字颜色 2 2 3" xfId="1270"/>
    <cellStyle name="60% - 强调文字颜色 2 2 3 2" xfId="1271"/>
    <cellStyle name="60% - 强调文字颜色 2 2 3 2 2" xfId="1272"/>
    <cellStyle name="60% - 强调文字颜色 2 2 3 3" xfId="1273"/>
    <cellStyle name="60% - 强调文字颜色 2 2 4" xfId="1274"/>
    <cellStyle name="60% - 强调文字颜色 2 2 4 2" xfId="1275"/>
    <cellStyle name="60% - 强调文字颜色 2 2 5" xfId="1276"/>
    <cellStyle name="60% - 强调文字颜色 2 2 5 2" xfId="1277"/>
    <cellStyle name="60% - 强调文字颜色 2 2 5 2 2" xfId="1278"/>
    <cellStyle name="60% - 强调文字颜色 2 2 5 3" xfId="1279"/>
    <cellStyle name="60% - 强调文字颜色 2 2 6" xfId="1280"/>
    <cellStyle name="60% - 强调文字颜色 2 2 6 2" xfId="1281"/>
    <cellStyle name="60% - 强调文字颜色 2 2 6 2 2" xfId="1282"/>
    <cellStyle name="60% - 强调文字颜色 2 2 6 3" xfId="1283"/>
    <cellStyle name="60% - 强调文字颜色 2 2 7" xfId="1284"/>
    <cellStyle name="60% - 强调文字颜色 2 2 7 2" xfId="1285"/>
    <cellStyle name="60% - 强调文字颜色 2 2 8" xfId="1286"/>
    <cellStyle name="60% - 强调文字颜色 2 2 8 2" xfId="1287"/>
    <cellStyle name="60% - 强调文字颜色 2 2 8 2 2" xfId="1288"/>
    <cellStyle name="60% - 强调文字颜色 2 2 8 3" xfId="1289"/>
    <cellStyle name="60% - 强调文字颜色 2 2 9" xfId="1290"/>
    <cellStyle name="60% - 强调文字颜色 2 2 9 2" xfId="1291"/>
    <cellStyle name="60% - 强调文字颜色 2 3" xfId="1292"/>
    <cellStyle name="60% - 强调文字颜色 2 3 2" xfId="1293"/>
    <cellStyle name="60% - 强调文字颜色 2 3 2 2" xfId="1294"/>
    <cellStyle name="60% - 强调文字颜色 2 3 2 2 2" xfId="1295"/>
    <cellStyle name="60% - 强调文字颜色 2 3 2 3" xfId="1296"/>
    <cellStyle name="60% - 强调文字颜色 2 3 3" xfId="1297"/>
    <cellStyle name="60% - 强调文字颜色 2 3 3 2" xfId="1298"/>
    <cellStyle name="60% - 强调文字颜色 2 3 4" xfId="1299"/>
    <cellStyle name="60% - 强调文字颜色 2 4" xfId="1300"/>
    <cellStyle name="60% - 强调文字颜色 2 4 2" xfId="1301"/>
    <cellStyle name="60% - 强调文字颜色 2 5" xfId="1302"/>
    <cellStyle name="60% - 强调文字颜色 2 5 2" xfId="1303"/>
    <cellStyle name="60% - 强调文字颜色 2 6" xfId="1304"/>
    <cellStyle name="60% - 强调文字颜色 2 6 2" xfId="1305"/>
    <cellStyle name="60% - 强调文字颜色 3 2" xfId="1306"/>
    <cellStyle name="60% - 强调文字颜色 3 2 10" xfId="1307"/>
    <cellStyle name="60% - 强调文字颜色 3 2 10 2" xfId="1308"/>
    <cellStyle name="60% - 强调文字颜色 3 2 10 2 2" xfId="1309"/>
    <cellStyle name="60% - 强调文字颜色 3 2 10 3" xfId="1310"/>
    <cellStyle name="60% - 强调文字颜色 3 2 11" xfId="1311"/>
    <cellStyle name="60% - 强调文字颜色 3 2 12" xfId="1312"/>
    <cellStyle name="60% - 强调文字颜色 3 2 2" xfId="1313"/>
    <cellStyle name="60% - 强调文字颜色 3 2 2 2" xfId="1314"/>
    <cellStyle name="60% - 强调文字颜色 3 2 2 2 2" xfId="1315"/>
    <cellStyle name="60% - 强调文字颜色 3 2 2 2 2 2" xfId="1316"/>
    <cellStyle name="60% - 强调文字颜色 3 2 2 2 3" xfId="1317"/>
    <cellStyle name="60% - 强调文字颜色 3 2 2 3" xfId="1318"/>
    <cellStyle name="60% - 强调文字颜色 3 2 2 3 2" xfId="1319"/>
    <cellStyle name="60% - 强调文字颜色 3 2 2 3 2 2" xfId="1320"/>
    <cellStyle name="60% - 强调文字颜色 3 2 2 3 3" xfId="1321"/>
    <cellStyle name="60% - 强调文字颜色 3 2 2 4" xfId="1322"/>
    <cellStyle name="60% - 强调文字颜色 3 2 2 4 2" xfId="1323"/>
    <cellStyle name="60% - 强调文字颜色 3 2 2 5" xfId="1324"/>
    <cellStyle name="60% - 强调文字颜色 3 2 2 6" xfId="1325"/>
    <cellStyle name="60% - 强调文字颜色 3 2 3" xfId="1326"/>
    <cellStyle name="60% - 强调文字颜色 3 2 3 2" xfId="1327"/>
    <cellStyle name="60% - 强调文字颜色 3 2 3 2 2" xfId="1328"/>
    <cellStyle name="60% - 强调文字颜色 3 2 3 3" xfId="1329"/>
    <cellStyle name="60% - 强调文字颜色 3 2 4" xfId="1330"/>
    <cellStyle name="60% - 强调文字颜色 3 2 4 2" xfId="1331"/>
    <cellStyle name="60% - 强调文字颜色 3 2 5" xfId="1332"/>
    <cellStyle name="60% - 强调文字颜色 3 2 5 2" xfId="1333"/>
    <cellStyle name="60% - 强调文字颜色 3 2 5 2 2" xfId="1334"/>
    <cellStyle name="60% - 强调文字颜色 3 2 5 3" xfId="1335"/>
    <cellStyle name="60% - 强调文字颜色 3 2 6" xfId="1336"/>
    <cellStyle name="60% - 强调文字颜色 3 2 6 2" xfId="1337"/>
    <cellStyle name="60% - 强调文字颜色 3 2 6 2 2" xfId="1338"/>
    <cellStyle name="60% - 强调文字颜色 3 2 6 3" xfId="1339"/>
    <cellStyle name="60% - 强调文字颜色 3 2 7" xfId="1340"/>
    <cellStyle name="60% - 强调文字颜色 3 2 7 2" xfId="1341"/>
    <cellStyle name="60% - 强调文字颜色 3 2 8" xfId="1342"/>
    <cellStyle name="60% - 强调文字颜色 3 2 8 2" xfId="1343"/>
    <cellStyle name="60% - 强调文字颜色 3 2 8 2 2" xfId="1344"/>
    <cellStyle name="60% - 强调文字颜色 3 2 8 3" xfId="1345"/>
    <cellStyle name="60% - 强调文字颜色 3 2 9" xfId="1346"/>
    <cellStyle name="60% - 强调文字颜色 3 2 9 2" xfId="1347"/>
    <cellStyle name="60% - 强调文字颜色 3 3" xfId="1348"/>
    <cellStyle name="60% - 强调文字颜色 3 3 2" xfId="1349"/>
    <cellStyle name="60% - 强调文字颜色 3 3 2 2" xfId="1350"/>
    <cellStyle name="60% - 强调文字颜色 3 3 2 2 2" xfId="1351"/>
    <cellStyle name="60% - 强调文字颜色 3 3 2 3" xfId="1352"/>
    <cellStyle name="60% - 强调文字颜色 3 3 3" xfId="1353"/>
    <cellStyle name="60% - 强调文字颜色 3 3 3 2" xfId="1354"/>
    <cellStyle name="60% - 强调文字颜色 3 3 4" xfId="1355"/>
    <cellStyle name="60% - 强调文字颜色 3 4" xfId="1356"/>
    <cellStyle name="60% - 强调文字颜色 3 4 2" xfId="1357"/>
    <cellStyle name="60% - 强调文字颜色 3 5" xfId="1358"/>
    <cellStyle name="60% - 强调文字颜色 3 5 2" xfId="1359"/>
    <cellStyle name="60% - 强调文字颜色 3 6" xfId="1360"/>
    <cellStyle name="60% - 强调文字颜色 3 6 2" xfId="1361"/>
    <cellStyle name="60% - 强调文字颜色 4 2" xfId="1362"/>
    <cellStyle name="60% - 强调文字颜色 4 2 10" xfId="1363"/>
    <cellStyle name="60% - 强调文字颜色 4 2 10 2" xfId="1364"/>
    <cellStyle name="60% - 强调文字颜色 4 2 10 2 2" xfId="1365"/>
    <cellStyle name="60% - 强调文字颜色 4 2 10 3" xfId="1366"/>
    <cellStyle name="60% - 强调文字颜色 4 2 11" xfId="1367"/>
    <cellStyle name="60% - 强调文字颜色 4 2 12" xfId="1368"/>
    <cellStyle name="60% - 强调文字颜色 4 2 2" xfId="1369"/>
    <cellStyle name="60% - 强调文字颜色 4 2 2 2" xfId="1370"/>
    <cellStyle name="60% - 强调文字颜色 4 2 2 2 2" xfId="1371"/>
    <cellStyle name="60% - 强调文字颜色 4 2 2 2 2 2" xfId="1372"/>
    <cellStyle name="60% - 强调文字颜色 4 2 2 2 3" xfId="1373"/>
    <cellStyle name="60% - 强调文字颜色 4 2 2 3" xfId="1374"/>
    <cellStyle name="60% - 强调文字颜色 4 2 2 3 2" xfId="1375"/>
    <cellStyle name="60% - 强调文字颜色 4 2 2 3 2 2" xfId="1376"/>
    <cellStyle name="60% - 强调文字颜色 4 2 2 3 3" xfId="1377"/>
    <cellStyle name="60% - 强调文字颜色 4 2 2 4" xfId="1378"/>
    <cellStyle name="60% - 强调文字颜色 4 2 2 4 2" xfId="1379"/>
    <cellStyle name="60% - 强调文字颜色 4 2 2 5" xfId="1380"/>
    <cellStyle name="60% - 强调文字颜色 4 2 2 6" xfId="1381"/>
    <cellStyle name="60% - 强调文字颜色 4 2 3" xfId="1382"/>
    <cellStyle name="60% - 强调文字颜色 4 2 3 2" xfId="1383"/>
    <cellStyle name="60% - 强调文字颜色 4 2 3 2 2" xfId="1384"/>
    <cellStyle name="60% - 强调文字颜色 4 2 3 3" xfId="1385"/>
    <cellStyle name="60% - 强调文字颜色 4 2 4" xfId="1386"/>
    <cellStyle name="60% - 强调文字颜色 4 2 4 2" xfId="1387"/>
    <cellStyle name="60% - 强调文字颜色 4 2 5" xfId="1388"/>
    <cellStyle name="60% - 强调文字颜色 4 2 5 2" xfId="1389"/>
    <cellStyle name="60% - 强调文字颜色 4 2 5 2 2" xfId="1390"/>
    <cellStyle name="60% - 强调文字颜色 4 2 5 3" xfId="1391"/>
    <cellStyle name="60% - 强调文字颜色 4 2 6" xfId="1392"/>
    <cellStyle name="60% - 强调文字颜色 4 2 6 2" xfId="1393"/>
    <cellStyle name="60% - 强调文字颜色 4 2 6 2 2" xfId="1394"/>
    <cellStyle name="60% - 强调文字颜色 4 2 6 3" xfId="1395"/>
    <cellStyle name="60% - 强调文字颜色 4 2 7" xfId="1396"/>
    <cellStyle name="60% - 强调文字颜色 4 2 7 2" xfId="1397"/>
    <cellStyle name="60% - 强调文字颜色 4 2 8" xfId="1398"/>
    <cellStyle name="60% - 强调文字颜色 4 2 8 2" xfId="1399"/>
    <cellStyle name="60% - 强调文字颜色 4 2 8 2 2" xfId="1400"/>
    <cellStyle name="60% - 强调文字颜色 4 2 8 3" xfId="1401"/>
    <cellStyle name="60% - 强调文字颜色 4 2 9" xfId="1402"/>
    <cellStyle name="60% - 强调文字颜色 4 2 9 2" xfId="1403"/>
    <cellStyle name="60% - 强调文字颜色 4 3" xfId="1404"/>
    <cellStyle name="60% - 强调文字颜色 4 3 2" xfId="1405"/>
    <cellStyle name="60% - 强调文字颜色 4 3 2 2" xfId="1406"/>
    <cellStyle name="60% - 强调文字颜色 4 3 2 2 2" xfId="1407"/>
    <cellStyle name="60% - 强调文字颜色 4 3 2 3" xfId="1408"/>
    <cellStyle name="60% - 强调文字颜色 4 3 3" xfId="1409"/>
    <cellStyle name="60% - 强调文字颜色 4 3 3 2" xfId="1410"/>
    <cellStyle name="60% - 强调文字颜色 4 3 4" xfId="1411"/>
    <cellStyle name="60% - 强调文字颜色 4 4" xfId="1412"/>
    <cellStyle name="60% - 强调文字颜色 4 4 2" xfId="1413"/>
    <cellStyle name="60% - 强调文字颜色 4 5" xfId="1414"/>
    <cellStyle name="60% - 强调文字颜色 4 5 2" xfId="1415"/>
    <cellStyle name="60% - 强调文字颜色 4 6" xfId="1416"/>
    <cellStyle name="60% - 强调文字颜色 4 6 2" xfId="1417"/>
    <cellStyle name="60% - 强调文字颜色 5 2" xfId="1418"/>
    <cellStyle name="60% - 强调文字颜色 5 2 10" xfId="1419"/>
    <cellStyle name="60% - 强调文字颜色 5 2 10 2" xfId="1420"/>
    <cellStyle name="60% - 强调文字颜色 5 2 10 2 2" xfId="1421"/>
    <cellStyle name="60% - 强调文字颜色 5 2 10 3" xfId="1422"/>
    <cellStyle name="60% - 强调文字颜色 5 2 11" xfId="1423"/>
    <cellStyle name="60% - 强调文字颜色 5 2 12" xfId="1424"/>
    <cellStyle name="60% - 强调文字颜色 5 2 2" xfId="1425"/>
    <cellStyle name="60% - 强调文字颜色 5 2 2 2" xfId="1426"/>
    <cellStyle name="60% - 强调文字颜色 5 2 2 2 2" xfId="1427"/>
    <cellStyle name="60% - 强调文字颜色 5 2 2 2 2 2" xfId="1428"/>
    <cellStyle name="60% - 强调文字颜色 5 2 2 2 3" xfId="1429"/>
    <cellStyle name="60% - 强调文字颜色 5 2 2 3" xfId="1430"/>
    <cellStyle name="60% - 强调文字颜色 5 2 2 3 2" xfId="1431"/>
    <cellStyle name="60% - 强调文字颜色 5 2 2 3 2 2" xfId="1432"/>
    <cellStyle name="60% - 强调文字颜色 5 2 2 3 3" xfId="1433"/>
    <cellStyle name="60% - 强调文字颜色 5 2 2 4" xfId="1434"/>
    <cellStyle name="60% - 强调文字颜色 5 2 2 4 2" xfId="1435"/>
    <cellStyle name="60% - 强调文字颜色 5 2 2 5" xfId="1436"/>
    <cellStyle name="60% - 强调文字颜色 5 2 2 6" xfId="1437"/>
    <cellStyle name="60% - 强调文字颜色 5 2 3" xfId="1438"/>
    <cellStyle name="60% - 强调文字颜色 5 2 3 2" xfId="1439"/>
    <cellStyle name="60% - 强调文字颜色 5 2 3 2 2" xfId="1440"/>
    <cellStyle name="60% - 强调文字颜色 5 2 3 3" xfId="1441"/>
    <cellStyle name="60% - 强调文字颜色 5 2 4" xfId="1442"/>
    <cellStyle name="60% - 强调文字颜色 5 2 4 2" xfId="1443"/>
    <cellStyle name="60% - 强调文字颜色 5 2 5" xfId="1444"/>
    <cellStyle name="60% - 强调文字颜色 5 2 5 2" xfId="1445"/>
    <cellStyle name="60% - 强调文字颜色 5 2 5 2 2" xfId="1446"/>
    <cellStyle name="60% - 强调文字颜色 5 2 5 3" xfId="1447"/>
    <cellStyle name="60% - 强调文字颜色 5 2 6" xfId="1448"/>
    <cellStyle name="60% - 强调文字颜色 5 2 6 2" xfId="1449"/>
    <cellStyle name="60% - 强调文字颜色 5 2 6 2 2" xfId="1450"/>
    <cellStyle name="60% - 强调文字颜色 5 2 6 3" xfId="1451"/>
    <cellStyle name="60% - 强调文字颜色 5 2 7" xfId="1452"/>
    <cellStyle name="60% - 强调文字颜色 5 2 7 2" xfId="1453"/>
    <cellStyle name="60% - 强调文字颜色 5 2 8" xfId="1454"/>
    <cellStyle name="60% - 强调文字颜色 5 2 8 2" xfId="1455"/>
    <cellStyle name="60% - 强调文字颜色 5 2 8 2 2" xfId="1456"/>
    <cellStyle name="60% - 强调文字颜色 5 2 8 3" xfId="1457"/>
    <cellStyle name="60% - 强调文字颜色 5 2 9" xfId="1458"/>
    <cellStyle name="60% - 强调文字颜色 5 2 9 2" xfId="1459"/>
    <cellStyle name="60% - 强调文字颜色 5 3" xfId="1460"/>
    <cellStyle name="60% - 强调文字颜色 5 3 2" xfId="1461"/>
    <cellStyle name="60% - 强调文字颜色 5 3 2 2" xfId="1462"/>
    <cellStyle name="60% - 强调文字颜色 5 3 2 2 2" xfId="1463"/>
    <cellStyle name="60% - 强调文字颜色 5 3 2 3" xfId="1464"/>
    <cellStyle name="60% - 强调文字颜色 5 3 3" xfId="1465"/>
    <cellStyle name="60% - 强调文字颜色 5 3 3 2" xfId="1466"/>
    <cellStyle name="60% - 强调文字颜色 5 3 4" xfId="1467"/>
    <cellStyle name="60% - 强调文字颜色 5 4" xfId="1468"/>
    <cellStyle name="60% - 强调文字颜色 5 4 2" xfId="1469"/>
    <cellStyle name="60% - 强调文字颜色 5 5" xfId="1470"/>
    <cellStyle name="60% - 强调文字颜色 5 5 2" xfId="1471"/>
    <cellStyle name="60% - 强调文字颜色 5 6" xfId="1472"/>
    <cellStyle name="60% - 强调文字颜色 5 6 2" xfId="1473"/>
    <cellStyle name="60% - 强调文字颜色 6 2" xfId="1474"/>
    <cellStyle name="60% - 强调文字颜色 6 2 10" xfId="1475"/>
    <cellStyle name="60% - 强调文字颜色 6 2 10 2" xfId="1476"/>
    <cellStyle name="60% - 强调文字颜色 6 2 10 2 2" xfId="1477"/>
    <cellStyle name="60% - 强调文字颜色 6 2 10 3" xfId="1478"/>
    <cellStyle name="60% - 强调文字颜色 6 2 11" xfId="1479"/>
    <cellStyle name="60% - 强调文字颜色 6 2 12" xfId="1480"/>
    <cellStyle name="60% - 强调文字颜色 6 2 2" xfId="1481"/>
    <cellStyle name="60% - 强调文字颜色 6 2 2 2" xfId="1482"/>
    <cellStyle name="60% - 强调文字颜色 6 2 2 2 2" xfId="1483"/>
    <cellStyle name="60% - 强调文字颜色 6 2 2 2 2 2" xfId="1484"/>
    <cellStyle name="60% - 强调文字颜色 6 2 2 2 3" xfId="1485"/>
    <cellStyle name="60% - 强调文字颜色 6 2 2 3" xfId="1486"/>
    <cellStyle name="60% - 强调文字颜色 6 2 2 3 2" xfId="1487"/>
    <cellStyle name="60% - 强调文字颜色 6 2 2 3 2 2" xfId="1488"/>
    <cellStyle name="60% - 强调文字颜色 6 2 2 3 3" xfId="1489"/>
    <cellStyle name="60% - 强调文字颜色 6 2 2 4" xfId="1490"/>
    <cellStyle name="60% - 强调文字颜色 6 2 2 4 2" xfId="1491"/>
    <cellStyle name="60% - 强调文字颜色 6 2 2 5" xfId="1492"/>
    <cellStyle name="60% - 强调文字颜色 6 2 2 6" xfId="1493"/>
    <cellStyle name="60% - 强调文字颜色 6 2 3" xfId="1494"/>
    <cellStyle name="60% - 强调文字颜色 6 2 3 2" xfId="1495"/>
    <cellStyle name="60% - 强调文字颜色 6 2 3 2 2" xfId="1496"/>
    <cellStyle name="60% - 强调文字颜色 6 2 3 3" xfId="1497"/>
    <cellStyle name="60% - 强调文字颜色 6 2 4" xfId="1498"/>
    <cellStyle name="60% - 强调文字颜色 6 2 4 2" xfId="1499"/>
    <cellStyle name="60% - 强调文字颜色 6 2 5" xfId="1500"/>
    <cellStyle name="60% - 强调文字颜色 6 2 5 2" xfId="1501"/>
    <cellStyle name="60% - 强调文字颜色 6 2 5 2 2" xfId="1502"/>
    <cellStyle name="60% - 强调文字颜色 6 2 5 3" xfId="1503"/>
    <cellStyle name="60% - 强调文字颜色 6 2 6" xfId="1504"/>
    <cellStyle name="60% - 强调文字颜色 6 2 6 2" xfId="1505"/>
    <cellStyle name="60% - 强调文字颜色 6 2 6 2 2" xfId="1506"/>
    <cellStyle name="60% - 强调文字颜色 6 2 6 3" xfId="1507"/>
    <cellStyle name="60% - 强调文字颜色 6 2 7" xfId="1508"/>
    <cellStyle name="60% - 强调文字颜色 6 2 7 2" xfId="1509"/>
    <cellStyle name="60% - 强调文字颜色 6 2 8" xfId="1510"/>
    <cellStyle name="60% - 强调文字颜色 6 2 8 2" xfId="1511"/>
    <cellStyle name="60% - 强调文字颜色 6 2 8 2 2" xfId="1512"/>
    <cellStyle name="60% - 强调文字颜色 6 2 8 3" xfId="1513"/>
    <cellStyle name="60% - 强调文字颜色 6 2 9" xfId="1514"/>
    <cellStyle name="60% - 强调文字颜色 6 2 9 2" xfId="1515"/>
    <cellStyle name="60% - 强调文字颜色 6 3" xfId="1516"/>
    <cellStyle name="60% - 强调文字颜色 6 3 2" xfId="1517"/>
    <cellStyle name="60% - 强调文字颜色 6 3 2 2" xfId="1518"/>
    <cellStyle name="60% - 强调文字颜色 6 3 2 2 2" xfId="1519"/>
    <cellStyle name="60% - 强调文字颜色 6 3 2 3" xfId="1520"/>
    <cellStyle name="60% - 强调文字颜色 6 3 3" xfId="1521"/>
    <cellStyle name="60% - 强调文字颜色 6 3 3 2" xfId="1522"/>
    <cellStyle name="60% - 强调文字颜色 6 3 4" xfId="1523"/>
    <cellStyle name="60% - 强调文字颜色 6 4" xfId="1524"/>
    <cellStyle name="60% - 强调文字颜色 6 4 2" xfId="1525"/>
    <cellStyle name="60% - 强调文字颜色 6 5" xfId="1526"/>
    <cellStyle name="60% - 强调文字颜色 6 5 2" xfId="1527"/>
    <cellStyle name="60% - 强调文字颜色 6 6" xfId="1528"/>
    <cellStyle name="60% - 强调文字颜色 6 6 2" xfId="1529"/>
    <cellStyle name="60% - 着色 1 2" xfId="1530"/>
    <cellStyle name="60% - 着色 1 2 2" xfId="1531"/>
    <cellStyle name="60% - 着色 1 3" xfId="1532"/>
    <cellStyle name="60% - 着色 2 2" xfId="1533"/>
    <cellStyle name="60% - 着色 2 2 2" xfId="1534"/>
    <cellStyle name="60% - 着色 2 3" xfId="1535"/>
    <cellStyle name="60% - 着色 3 2" xfId="1536"/>
    <cellStyle name="60% - 着色 3 2 2" xfId="1537"/>
    <cellStyle name="60% - 着色 3 3" xfId="1538"/>
    <cellStyle name="60% - 着色 4 2" xfId="1539"/>
    <cellStyle name="60% - 着色 4 2 2" xfId="1540"/>
    <cellStyle name="60% - 着色 4 3" xfId="1541"/>
    <cellStyle name="60% - 着色 5 2" xfId="1542"/>
    <cellStyle name="60% - 着色 5 2 2" xfId="1543"/>
    <cellStyle name="60% - 着色 5 3" xfId="1544"/>
    <cellStyle name="60% - 着色 6 2" xfId="1545"/>
    <cellStyle name="60% - 着色 6 2 2" xfId="1546"/>
    <cellStyle name="60% - 着色 6 3" xfId="1547"/>
    <cellStyle name="Accent1" xfId="1548"/>
    <cellStyle name="Accent2" xfId="1549"/>
    <cellStyle name="Accent3" xfId="1550"/>
    <cellStyle name="Accent4" xfId="1551"/>
    <cellStyle name="Accent5" xfId="1552"/>
    <cellStyle name="Accent6" xfId="1553"/>
    <cellStyle name="Bad" xfId="1554"/>
    <cellStyle name="Calculation" xfId="1555"/>
    <cellStyle name="Check Cell" xfId="1556"/>
    <cellStyle name="Estilo 1" xfId="1557"/>
    <cellStyle name="Explanatory Text" xfId="1558"/>
    <cellStyle name="Good" xfId="1559"/>
    <cellStyle name="Heading 1" xfId="1560"/>
    <cellStyle name="Heading 2" xfId="1561"/>
    <cellStyle name="Heading 3" xfId="1562"/>
    <cellStyle name="Heading 4" xfId="1563"/>
    <cellStyle name="Input" xfId="1564"/>
    <cellStyle name="Linked Cell" xfId="1565"/>
    <cellStyle name="Neutral" xfId="1566"/>
    <cellStyle name="Normal" xfId="0" builtinId="0"/>
    <cellStyle name="Normal 10 2" xfId="3665"/>
    <cellStyle name="Normal 13 2" xfId="3667"/>
    <cellStyle name="Normal 2" xfId="1567"/>
    <cellStyle name="Normal 2 2" xfId="1568"/>
    <cellStyle name="Normal 2 2 2" xfId="1569"/>
    <cellStyle name="Normal 2 2 2 2" xfId="1570"/>
    <cellStyle name="Normal 2 2 3" xfId="1571"/>
    <cellStyle name="Normal 2 3" xfId="1572"/>
    <cellStyle name="Normal 2 3 2" xfId="1573"/>
    <cellStyle name="Normal 2 4" xfId="1574"/>
    <cellStyle name="Normal 2 5" xfId="1575"/>
    <cellStyle name="Normal 2 6" xfId="1576"/>
    <cellStyle name="Normal 2_IMTEX SUMMARY ORDERS NOV10" xfId="1577"/>
    <cellStyle name="Normal 22" xfId="1578"/>
    <cellStyle name="Normal 224" xfId="3666"/>
    <cellStyle name="Normal 3" xfId="1579"/>
    <cellStyle name="Normal 3 2" xfId="1580"/>
    <cellStyle name="Normal 3 2 2" xfId="1581"/>
    <cellStyle name="Normal 3 2 2 2" xfId="1582"/>
    <cellStyle name="Normal 3 2 2 2 2" xfId="1583"/>
    <cellStyle name="Normal 3 2 2 2 3" xfId="1584"/>
    <cellStyle name="Normal 3 2 2 3" xfId="1585"/>
    <cellStyle name="Normal 3 2 2 4" xfId="1586"/>
    <cellStyle name="Normal 3 2 3" xfId="1587"/>
    <cellStyle name="Normal 3 2 3 2" xfId="1588"/>
    <cellStyle name="Normal 3 2 3 2 2" xfId="1589"/>
    <cellStyle name="Normal 3 2 3 2 3" xfId="1590"/>
    <cellStyle name="Normal 3 2 3 3" xfId="1591"/>
    <cellStyle name="Normal 3 2 3 4" xfId="1592"/>
    <cellStyle name="Normal 3 2 4" xfId="1593"/>
    <cellStyle name="Normal 3 2 4 2" xfId="1594"/>
    <cellStyle name="Normal 3 2 4 3" xfId="1595"/>
    <cellStyle name="Normal 3 2 5" xfId="1596"/>
    <cellStyle name="Normal 3 2 5 2" xfId="1597"/>
    <cellStyle name="Normal 3 2 5 3" xfId="1598"/>
    <cellStyle name="Normal 3 2 6" xfId="1599"/>
    <cellStyle name="Normal 3 2 6 2" xfId="1600"/>
    <cellStyle name="Normal 3 2 7" xfId="1601"/>
    <cellStyle name="Normal 3 3" xfId="1602"/>
    <cellStyle name="Normal 3 4" xfId="1603"/>
    <cellStyle name="Normal 3 4 2" xfId="1604"/>
    <cellStyle name="Normal 3 4 2 2" xfId="1605"/>
    <cellStyle name="Normal 3 4 2 3" xfId="1606"/>
    <cellStyle name="Normal 3 4 3" xfId="1607"/>
    <cellStyle name="Normal 3 4 4" xfId="1608"/>
    <cellStyle name="Normal 3 5" xfId="1609"/>
    <cellStyle name="Normal 3 5 2" xfId="1610"/>
    <cellStyle name="Normal 3 5 2 2" xfId="1611"/>
    <cellStyle name="Normal 3 5 2 3" xfId="1612"/>
    <cellStyle name="Normal 3 5 3" xfId="1613"/>
    <cellStyle name="Normal 3 5 4" xfId="1614"/>
    <cellStyle name="Normal 3 6" xfId="1615"/>
    <cellStyle name="Normal 3 6 2" xfId="1616"/>
    <cellStyle name="Normal 3 6 3" xfId="1617"/>
    <cellStyle name="Normal 3 7" xfId="1618"/>
    <cellStyle name="Normal 3 7 2" xfId="1619"/>
    <cellStyle name="Normal 3 7 3" xfId="1620"/>
    <cellStyle name="Normal 3 8" xfId="1621"/>
    <cellStyle name="Normal 3 8 2" xfId="1622"/>
    <cellStyle name="Normal 3 9" xfId="1623"/>
    <cellStyle name="Normal 4" xfId="1624"/>
    <cellStyle name="Normal 4 2" xfId="1625"/>
    <cellStyle name="Normal 5" xfId="1626"/>
    <cellStyle name="Notas 2" xfId="1627"/>
    <cellStyle name="Notas 2 2" xfId="1628"/>
    <cellStyle name="Notas 2 2 2" xfId="1629"/>
    <cellStyle name="Notas 2 2 2 2" xfId="1630"/>
    <cellStyle name="Notas 2 2 2 2 2" xfId="1631"/>
    <cellStyle name="Notas 2 2 2 3" xfId="1632"/>
    <cellStyle name="Notas 2 2 3" xfId="1633"/>
    <cellStyle name="Notas 2 3" xfId="1634"/>
    <cellStyle name="Notas 2 3 2" xfId="1635"/>
    <cellStyle name="Notas 2 3 2 2" xfId="1636"/>
    <cellStyle name="Notas 2 3 3" xfId="1637"/>
    <cellStyle name="Notas 2 4" xfId="1638"/>
    <cellStyle name="Notas 3" xfId="1639"/>
    <cellStyle name="Notas 3 2" xfId="1640"/>
    <cellStyle name="Notas 3 2 2" xfId="1641"/>
    <cellStyle name="Notas 3 2 2 2" xfId="1642"/>
    <cellStyle name="Notas 3 2 2 2 2" xfId="1643"/>
    <cellStyle name="Notas 3 2 2 3" xfId="1644"/>
    <cellStyle name="Notas 3 2 3" xfId="1645"/>
    <cellStyle name="Notas 3 3" xfId="1646"/>
    <cellStyle name="Notas 3 3 2" xfId="1647"/>
    <cellStyle name="Notas 3 3 2 2" xfId="1648"/>
    <cellStyle name="Notas 3 3 3" xfId="1649"/>
    <cellStyle name="Notas 3 4" xfId="1650"/>
    <cellStyle name="Notas 4" xfId="1651"/>
    <cellStyle name="Notas 4 2" xfId="1652"/>
    <cellStyle name="Notas 4 2 2" xfId="1653"/>
    <cellStyle name="Notas 4 2 2 2" xfId="1654"/>
    <cellStyle name="Notas 4 2 2 2 2" xfId="1655"/>
    <cellStyle name="Notas 4 2 2 3" xfId="1656"/>
    <cellStyle name="Notas 4 2 3" xfId="1657"/>
    <cellStyle name="Notas 4 3" xfId="1658"/>
    <cellStyle name="Notas 4 3 2" xfId="1659"/>
    <cellStyle name="Notas 4 3 2 2" xfId="1660"/>
    <cellStyle name="Notas 4 3 3" xfId="1661"/>
    <cellStyle name="Notas 4 4" xfId="1662"/>
    <cellStyle name="Note" xfId="1663"/>
    <cellStyle name="Output" xfId="1664"/>
    <cellStyle name="Percent" xfId="1665" builtinId="5"/>
    <cellStyle name="Porcentaje 2" xfId="1666"/>
    <cellStyle name="Title" xfId="1667"/>
    <cellStyle name="Total" xfId="1668"/>
    <cellStyle name="Warning Text" xfId="1669"/>
    <cellStyle name="千位分隔 2" xfId="1670"/>
    <cellStyle name="千位分隔 2 2" xfId="1671"/>
    <cellStyle name="千位分隔 3" xfId="1672"/>
    <cellStyle name="千位分隔 4" xfId="1673"/>
    <cellStyle name="千位分隔 5" xfId="1674"/>
    <cellStyle name="好 2" xfId="1675"/>
    <cellStyle name="好 2 10" xfId="1676"/>
    <cellStyle name="好 2 10 2" xfId="1677"/>
    <cellStyle name="好 2 10 2 2" xfId="1678"/>
    <cellStyle name="好 2 10 3" xfId="1679"/>
    <cellStyle name="好 2 11" xfId="1680"/>
    <cellStyle name="好 2 12" xfId="1681"/>
    <cellStyle name="好 2 2" xfId="1682"/>
    <cellStyle name="好 2 2 2" xfId="1683"/>
    <cellStyle name="好 2 2 2 2" xfId="1684"/>
    <cellStyle name="好 2 2 2 2 2" xfId="1685"/>
    <cellStyle name="好 2 2 2 3" xfId="1686"/>
    <cellStyle name="好 2 2 3" xfId="1687"/>
    <cellStyle name="好 2 2 3 2" xfId="1688"/>
    <cellStyle name="好 2 2 3 2 2" xfId="1689"/>
    <cellStyle name="好 2 2 3 3" xfId="1690"/>
    <cellStyle name="好 2 2 4" xfId="1691"/>
    <cellStyle name="好 2 2 4 2" xfId="1692"/>
    <cellStyle name="好 2 2 5" xfId="1693"/>
    <cellStyle name="好 2 2 6" xfId="1694"/>
    <cellStyle name="好 2 3" xfId="1695"/>
    <cellStyle name="好 2 3 2" xfId="1696"/>
    <cellStyle name="好 2 3 2 2" xfId="1697"/>
    <cellStyle name="好 2 3 3" xfId="1698"/>
    <cellStyle name="好 2 4" xfId="1699"/>
    <cellStyle name="好 2 4 2" xfId="1700"/>
    <cellStyle name="好 2 5" xfId="1701"/>
    <cellStyle name="好 2 5 2" xfId="1702"/>
    <cellStyle name="好 2 5 2 2" xfId="1703"/>
    <cellStyle name="好 2 5 3" xfId="1704"/>
    <cellStyle name="好 2 6" xfId="1705"/>
    <cellStyle name="好 2 6 2" xfId="1706"/>
    <cellStyle name="好 2 6 2 2" xfId="1707"/>
    <cellStyle name="好 2 6 3" xfId="1708"/>
    <cellStyle name="好 2 7" xfId="1709"/>
    <cellStyle name="好 2 7 2" xfId="1710"/>
    <cellStyle name="好 2 8" xfId="1711"/>
    <cellStyle name="好 2 8 2" xfId="1712"/>
    <cellStyle name="好 2 8 2 2" xfId="1713"/>
    <cellStyle name="好 2 8 3" xfId="1714"/>
    <cellStyle name="好 2 9" xfId="1715"/>
    <cellStyle name="好 2 9 2" xfId="1716"/>
    <cellStyle name="好 3" xfId="1717"/>
    <cellStyle name="好 3 2" xfId="1718"/>
    <cellStyle name="好 3 2 2" xfId="1719"/>
    <cellStyle name="好 3 2 2 2" xfId="1720"/>
    <cellStyle name="好 3 2 3" xfId="1721"/>
    <cellStyle name="好 3 3" xfId="1722"/>
    <cellStyle name="好 3 3 2" xfId="1723"/>
    <cellStyle name="好 3 4" xfId="1724"/>
    <cellStyle name="好 4" xfId="1725"/>
    <cellStyle name="好 4 2" xfId="1726"/>
    <cellStyle name="好 5" xfId="1727"/>
    <cellStyle name="好 5 2" xfId="1728"/>
    <cellStyle name="好 6" xfId="1729"/>
    <cellStyle name="好 6 2" xfId="1730"/>
    <cellStyle name="好_10月22日BH-0867装箱单" xfId="1731"/>
    <cellStyle name="好_5.23装箱单-正确" xfId="1732"/>
    <cellStyle name="好_5.23装箱单-正确 2" xfId="1733"/>
    <cellStyle name="好_9月18日 BH-0809走大货装箱单" xfId="1734"/>
    <cellStyle name="好_9月18日 BH-0809走大货装箱单 2" xfId="1735"/>
    <cellStyle name="好_BH0740装箱单" xfId="1736"/>
    <cellStyle name="好_BH0740装箱单 2" xfId="1737"/>
    <cellStyle name="好_BH0740装箱单 2 2" xfId="1738"/>
    <cellStyle name="好_BH0740装箱单 3" xfId="1739"/>
    <cellStyle name="好_BH0740装箱单 3 2" xfId="1740"/>
    <cellStyle name="好_BH0740装箱单 3 2 2" xfId="1741"/>
    <cellStyle name="好_BH0740装箱单 3 3" xfId="1742"/>
    <cellStyle name="好_BH0740装箱单 4" xfId="1743"/>
    <cellStyle name="好_BH0740装箱单 5" xfId="1744"/>
    <cellStyle name="好_BH0757装箱单" xfId="1745"/>
    <cellStyle name="好_BH0757装箱单 2" xfId="1746"/>
    <cellStyle name="好_BH0757装箱单 2 2" xfId="1747"/>
    <cellStyle name="好_BH0757装箱单 3" xfId="1748"/>
    <cellStyle name="好_BH0757装箱单 3 2" xfId="1749"/>
    <cellStyle name="好_BH0757装箱单 3 2 2" xfId="1750"/>
    <cellStyle name="好_BH0757装箱单 3 3" xfId="1751"/>
    <cellStyle name="好_BH0757装箱单 4" xfId="1752"/>
    <cellStyle name="好_BH0757装箱单 4 2" xfId="1753"/>
    <cellStyle name="好_BH0757装箱单 4 2 2" xfId="1754"/>
    <cellStyle name="好_BH0757装箱单 4 3" xfId="1755"/>
    <cellStyle name="好_BH0757装箱单 5" xfId="1756"/>
    <cellStyle name="好_BH0757装箱单 5 2" xfId="1757"/>
    <cellStyle name="好_BH0757装箱单 6" xfId="1758"/>
    <cellStyle name="好_BH0757装箱单 6 2" xfId="1759"/>
    <cellStyle name="好_BH0757装箱单 6 2 2" xfId="1760"/>
    <cellStyle name="好_BH0757装箱单 6 3" xfId="1761"/>
    <cellStyle name="好_BH0757装箱单 7" xfId="1762"/>
    <cellStyle name="好_BH0757装箱单 7 2" xfId="1763"/>
    <cellStyle name="好_BH0757装箱单 7 2 2" xfId="1764"/>
    <cellStyle name="好_BH0757装箱单 7 3" xfId="1765"/>
    <cellStyle name="好_BH0757装箱单 8" xfId="1766"/>
    <cellStyle name="好_BH0757装箱单 9" xfId="1767"/>
    <cellStyle name="好_BH0778装箱单" xfId="1768"/>
    <cellStyle name="好_BH0779装箱单" xfId="1769"/>
    <cellStyle name="好_BH0779装箱单 2" xfId="1770"/>
    <cellStyle name="好_BH0779装箱单 2 2" xfId="1771"/>
    <cellStyle name="好_BH0779装箱单 3" xfId="1772"/>
    <cellStyle name="好_BH0779装箱单 3 2" xfId="1773"/>
    <cellStyle name="好_BH0779装箱单 3 2 2" xfId="1774"/>
    <cellStyle name="好_BH0779装箱单 3 3" xfId="1775"/>
    <cellStyle name="好_BH0779装箱单 4" xfId="1776"/>
    <cellStyle name="好_BH0779装箱单 5" xfId="1777"/>
    <cellStyle name="好_BH-0803单装箱单" xfId="1778"/>
    <cellStyle name="好_BH-0809走大货装箱单" xfId="1779"/>
    <cellStyle name="好_BH-0812单装箱单" xfId="1780"/>
    <cellStyle name="好_BH0818装箱单" xfId="1781"/>
    <cellStyle name="好_BH0818装箱单 2" xfId="1782"/>
    <cellStyle name="好_BH0823装箱单" xfId="1783"/>
    <cellStyle name="好_BH-0836装箱单" xfId="1784"/>
    <cellStyle name="好_BH-0850单装箱单" xfId="1785"/>
    <cellStyle name="好_BH0852单装箱单" xfId="1786"/>
    <cellStyle name="好_BH-0854单装箱单" xfId="1787"/>
    <cellStyle name="好_BH-0860-1装箱单" xfId="1788"/>
    <cellStyle name="好_BH-0860装箱单" xfId="1789"/>
    <cellStyle name="好_BH-0862.单装箱单" xfId="1790"/>
    <cellStyle name="好_BH-0867装箱单" xfId="1791"/>
    <cellStyle name="好_PL&amp;CI  BH-5007-5021-5031-5041-5052-5061  left from SZ by sea on May-19" xfId="1792"/>
    <cellStyle name="好_PL&amp;CI  BH-5007-5021-5031-5041-5052-5061  left from SZ by sea on May-19 2" xfId="1793"/>
    <cellStyle name="好_PL&amp;CI  BH-5007-5021-5031-5041-5052-5061  left from SZ by sea on May-19 2 2" xfId="1794"/>
    <cellStyle name="好_PL&amp;CI  BH-5007-5021-5031-5041-5052-5061  left from SZ by sea on May-19 2_PL&amp;CI of BH-7765-7804 left from SZ by sea on March,21th 2016" xfId="1795"/>
    <cellStyle name="好_PL&amp;CI  BH-5007-5021-5031-5041-5052-5061  left from SZ by sea on May-19 2_PL&amp;CI of BH-7765-7804 left from SZ by sea on March,21th 2016 2" xfId="1796"/>
    <cellStyle name="好_PL&amp;CI  BH-5007-5021-5031-5041-5052-5061  left from SZ by sea on May-19 3" xfId="1797"/>
    <cellStyle name="好_PL&amp;CI BH-5022-5042-5062-5121 left from HK by air on 8th of June" xfId="1798"/>
    <cellStyle name="好_PL&amp;CI BH-5022-5042-5062-5121 left from HK by air on 8th of June 2" xfId="1799"/>
    <cellStyle name="好_PL&amp;CI BH-5022-5042-5062-5121 left from HK by air on 8th of June 2 2" xfId="1800"/>
    <cellStyle name="好_PL&amp;CI BH-5022-5042-5062-5121 left from HK by air on 8th of June 2_PL&amp;CI of BH-7765-7804 left from SZ by sea on March,21th 2016" xfId="1801"/>
    <cellStyle name="好_PL&amp;CI BH-5022-5042-5062-5121 left from HK by air on 8th of June 2_PL&amp;CI of BH-7765-7804 left from SZ by sea on March,21th 2016 2" xfId="1802"/>
    <cellStyle name="好_PL&amp;CI BH-5022-5042-5062-5121 left from HK by air on 8th of June 3" xfId="1803"/>
    <cellStyle name="好_未走大货装箱单BH-0754" xfId="1804"/>
    <cellStyle name="好_未走大货装箱单BH-0754 2" xfId="1805"/>
    <cellStyle name="好_未走大货装箱单BH-0754 2 2" xfId="1806"/>
    <cellStyle name="好_未走大货装箱单BH-0754 3" xfId="1807"/>
    <cellStyle name="好_未走大货装箱单BH-0754 3 2" xfId="1808"/>
    <cellStyle name="好_未走大货装箱单BH-0754 3 2 2" xfId="1809"/>
    <cellStyle name="好_未走大货装箱单BH-0754 3 3" xfId="1810"/>
    <cellStyle name="好_未走大货装箱单BH-0754 4" xfId="1811"/>
    <cellStyle name="好_未走大货装箱单BH-0754 4 2" xfId="1812"/>
    <cellStyle name="好_未走大货装箱单BH-0754 4 2 2" xfId="1813"/>
    <cellStyle name="好_未走大货装箱单BH-0754 4 3" xfId="1814"/>
    <cellStyle name="好_未走大货装箱单BH-0754 5" xfId="1815"/>
    <cellStyle name="好_未走大货装箱单BH-0754 5 2" xfId="1816"/>
    <cellStyle name="好_未走大货装箱单BH-0754 6" xfId="1817"/>
    <cellStyle name="好_未走大货装箱单BH-0754 6 2" xfId="1818"/>
    <cellStyle name="好_未走大货装箱单BH-0754 6 2 2" xfId="1819"/>
    <cellStyle name="好_未走大货装箱单BH-0754 6 3" xfId="1820"/>
    <cellStyle name="好_未走大货装箱单BH-0754 7" xfId="1821"/>
    <cellStyle name="好_未走大货装箱单BH-0754 7 2" xfId="1822"/>
    <cellStyle name="好_未走大货装箱单BH-0754 7 2 2" xfId="1823"/>
    <cellStyle name="好_未走大货装箱单BH-0754 7 3" xfId="1824"/>
    <cellStyle name="好_未走大货装箱单BH-0754 8" xfId="1825"/>
    <cellStyle name="好_未走大货装箱单BH-0754 9" xfId="1826"/>
    <cellStyle name="好_装箱单 - 船运" xfId="1827"/>
    <cellStyle name="差 2" xfId="1828"/>
    <cellStyle name="差 2 10" xfId="1829"/>
    <cellStyle name="差 2 10 2" xfId="1830"/>
    <cellStyle name="差 2 10 2 2" xfId="1831"/>
    <cellStyle name="差 2 10 3" xfId="1832"/>
    <cellStyle name="差 2 11" xfId="1833"/>
    <cellStyle name="差 2 12" xfId="1834"/>
    <cellStyle name="差 2 2" xfId="1835"/>
    <cellStyle name="差 2 2 2" xfId="1836"/>
    <cellStyle name="差 2 2 2 2" xfId="1837"/>
    <cellStyle name="差 2 2 2 2 2" xfId="1838"/>
    <cellStyle name="差 2 2 2 3" xfId="1839"/>
    <cellStyle name="差 2 2 3" xfId="1840"/>
    <cellStyle name="差 2 2 3 2" xfId="1841"/>
    <cellStyle name="差 2 2 3 2 2" xfId="1842"/>
    <cellStyle name="差 2 2 3 3" xfId="1843"/>
    <cellStyle name="差 2 2 4" xfId="1844"/>
    <cellStyle name="差 2 2 4 2" xfId="1845"/>
    <cellStyle name="差 2 2 5" xfId="1846"/>
    <cellStyle name="差 2 2 6" xfId="1847"/>
    <cellStyle name="差 2 3" xfId="1848"/>
    <cellStyle name="差 2 3 2" xfId="1849"/>
    <cellStyle name="差 2 3 2 2" xfId="1850"/>
    <cellStyle name="差 2 3 3" xfId="1851"/>
    <cellStyle name="差 2 4" xfId="1852"/>
    <cellStyle name="差 2 4 2" xfId="1853"/>
    <cellStyle name="差 2 5" xfId="1854"/>
    <cellStyle name="差 2 5 2" xfId="1855"/>
    <cellStyle name="差 2 5 2 2" xfId="1856"/>
    <cellStyle name="差 2 5 3" xfId="1857"/>
    <cellStyle name="差 2 6" xfId="1858"/>
    <cellStyle name="差 2 6 2" xfId="1859"/>
    <cellStyle name="差 2 6 2 2" xfId="1860"/>
    <cellStyle name="差 2 6 3" xfId="1861"/>
    <cellStyle name="差 2 7" xfId="1862"/>
    <cellStyle name="差 2 7 2" xfId="1863"/>
    <cellStyle name="差 2 8" xfId="1864"/>
    <cellStyle name="差 2 8 2" xfId="1865"/>
    <cellStyle name="差 2 8 2 2" xfId="1866"/>
    <cellStyle name="差 2 8 3" xfId="1867"/>
    <cellStyle name="差 2 9" xfId="1868"/>
    <cellStyle name="差 2 9 2" xfId="1869"/>
    <cellStyle name="差 3" xfId="1870"/>
    <cellStyle name="差 3 2" xfId="1871"/>
    <cellStyle name="差 3 2 2" xfId="1872"/>
    <cellStyle name="差 3 2 2 2" xfId="1873"/>
    <cellStyle name="差 3 2 3" xfId="1874"/>
    <cellStyle name="差 3 3" xfId="1875"/>
    <cellStyle name="差 3 3 2" xfId="1876"/>
    <cellStyle name="差 3 4" xfId="1877"/>
    <cellStyle name="差 4" xfId="1878"/>
    <cellStyle name="差 4 2" xfId="1879"/>
    <cellStyle name="差 5" xfId="1880"/>
    <cellStyle name="差 5 2" xfId="1881"/>
    <cellStyle name="差 6" xfId="1882"/>
    <cellStyle name="差 6 2" xfId="1883"/>
    <cellStyle name="差_1" xfId="1884"/>
    <cellStyle name="差_10月22日BH-0867装箱单" xfId="1885"/>
    <cellStyle name="差_5.23装箱单-正确" xfId="1886"/>
    <cellStyle name="差_5.23装箱单-正确 2" xfId="1887"/>
    <cellStyle name="差_9月18日 BH-0809走大货装箱单" xfId="1888"/>
    <cellStyle name="差_9月18日 BH-0809走大货装箱单 2" xfId="1889"/>
    <cellStyle name="差_BH0740装箱单" xfId="1890"/>
    <cellStyle name="差_BH0740装箱单 2" xfId="1891"/>
    <cellStyle name="差_BH0740装箱单 2 2" xfId="1892"/>
    <cellStyle name="差_BH0740装箱单 3" xfId="1893"/>
    <cellStyle name="差_BH0740装箱单 3 2" xfId="1894"/>
    <cellStyle name="差_BH0740装箱单 3 2 2" xfId="1895"/>
    <cellStyle name="差_BH0740装箱单 3 3" xfId="1896"/>
    <cellStyle name="差_BH0740装箱单 4" xfId="1897"/>
    <cellStyle name="差_BH0740装箱单 5" xfId="1898"/>
    <cellStyle name="差_BH0757装箱单" xfId="1899"/>
    <cellStyle name="差_BH0757装箱单 2" xfId="1900"/>
    <cellStyle name="差_BH0757装箱单 2 2" xfId="1901"/>
    <cellStyle name="差_BH0757装箱单 3" xfId="1902"/>
    <cellStyle name="差_BH0757装箱单 3 2" xfId="1903"/>
    <cellStyle name="差_BH0757装箱单 3 2 2" xfId="1904"/>
    <cellStyle name="差_BH0757装箱单 3 3" xfId="1905"/>
    <cellStyle name="差_BH0757装箱单 4" xfId="1906"/>
    <cellStyle name="差_BH0757装箱单 4 2" xfId="1907"/>
    <cellStyle name="差_BH0757装箱单 4 2 2" xfId="1908"/>
    <cellStyle name="差_BH0757装箱单 4 3" xfId="1909"/>
    <cellStyle name="差_BH0757装箱单 5" xfId="1910"/>
    <cellStyle name="差_BH0757装箱单 5 2" xfId="1911"/>
    <cellStyle name="差_BH0757装箱单 6" xfId="1912"/>
    <cellStyle name="差_BH0757装箱单 6 2" xfId="1913"/>
    <cellStyle name="差_BH0757装箱单 6 2 2" xfId="1914"/>
    <cellStyle name="差_BH0757装箱单 6 3" xfId="1915"/>
    <cellStyle name="差_BH0757装箱单 7" xfId="1916"/>
    <cellStyle name="差_BH0757装箱单 7 2" xfId="1917"/>
    <cellStyle name="差_BH0757装箱单 7 2 2" xfId="1918"/>
    <cellStyle name="差_BH0757装箱单 7 3" xfId="1919"/>
    <cellStyle name="差_BH0757装箱单 8" xfId="1920"/>
    <cellStyle name="差_BH0757装箱单 9" xfId="1921"/>
    <cellStyle name="差_BH0778装箱单" xfId="1922"/>
    <cellStyle name="差_BH0779装箱单" xfId="1923"/>
    <cellStyle name="差_BH0779装箱单 2" xfId="1924"/>
    <cellStyle name="差_BH0779装箱单 2 2" xfId="1925"/>
    <cellStyle name="差_BH0779装箱单 3" xfId="1926"/>
    <cellStyle name="差_BH0779装箱单 3 2" xfId="1927"/>
    <cellStyle name="差_BH0779装箱单 3 2 2" xfId="1928"/>
    <cellStyle name="差_BH0779装箱单 3 3" xfId="1929"/>
    <cellStyle name="差_BH0779装箱单 4" xfId="1930"/>
    <cellStyle name="差_BH0779装箱单 5" xfId="1931"/>
    <cellStyle name="差_BH-0803单装箱单" xfId="1932"/>
    <cellStyle name="差_BH-0809走大货装箱单" xfId="1933"/>
    <cellStyle name="差_BH-0812单装箱单" xfId="1934"/>
    <cellStyle name="差_BH0818装箱单" xfId="1935"/>
    <cellStyle name="差_BH0818装箱单 2" xfId="1936"/>
    <cellStyle name="差_BH0823装箱单" xfId="1937"/>
    <cellStyle name="差_BH-0836装箱单" xfId="1938"/>
    <cellStyle name="差_BH-0850单装箱单" xfId="1939"/>
    <cellStyle name="差_BH0852单装箱单" xfId="1940"/>
    <cellStyle name="差_BH-0854单装箱单" xfId="1941"/>
    <cellStyle name="差_BH-0860-1装箱单" xfId="1942"/>
    <cellStyle name="差_BH-0860装箱单" xfId="1943"/>
    <cellStyle name="差_BH-0862.单装箱单" xfId="1944"/>
    <cellStyle name="差_BH-0867装箱单" xfId="1945"/>
    <cellStyle name="差_BH-0928装箱单" xfId="1946"/>
    <cellStyle name="差_PL&amp;CI  BH-5007-5021-5031-5041-5052-5061  left from SZ by sea on May-19" xfId="1947"/>
    <cellStyle name="差_PL&amp;CI  BH-5007-5021-5031-5041-5052-5061  left from SZ by sea on May-19 2" xfId="1948"/>
    <cellStyle name="差_PL&amp;CI  BH-5007-5021-5031-5041-5052-5061  left from SZ by sea on May-19 2 2" xfId="1949"/>
    <cellStyle name="差_PL&amp;CI  BH-5007-5021-5031-5041-5052-5061  left from SZ by sea on May-19 2_PL&amp;CI of BH-7765-7804 left from SZ by sea on March,21th 2016" xfId="1950"/>
    <cellStyle name="差_PL&amp;CI  BH-5007-5021-5031-5041-5052-5061  left from SZ by sea on May-19 2_PL&amp;CI of BH-7765-7804 left from SZ by sea on March,21th 2016 2" xfId="1951"/>
    <cellStyle name="差_PL&amp;CI  BH-5007-5021-5031-5041-5052-5061  left from SZ by sea on May-19 3" xfId="1952"/>
    <cellStyle name="差_PL&amp;CI BH-5022-5042-5062-5121 left from HK by air on 8th of June" xfId="1953"/>
    <cellStyle name="差_PL&amp;CI BH-5022-5042-5062-5121 left from HK by air on 8th of June 2" xfId="1954"/>
    <cellStyle name="差_PL&amp;CI BH-5022-5042-5062-5121 left from HK by air on 8th of June 2 2" xfId="1955"/>
    <cellStyle name="差_PL&amp;CI BH-5022-5042-5062-5121 left from HK by air on 8th of June 2_PL&amp;CI of BH-7765-7804 left from SZ by sea on March,21th 2016" xfId="1956"/>
    <cellStyle name="差_PL&amp;CI BH-5022-5042-5062-5121 left from HK by air on 8th of June 2_PL&amp;CI of BH-7765-7804 left from SZ by sea on March,21th 2016 2" xfId="1957"/>
    <cellStyle name="差_PL&amp;CI BH-5022-5042-5062-5121 left from HK by air on 8th of June 3" xfId="1958"/>
    <cellStyle name="差_未走大货装箱单BH-0754" xfId="1959"/>
    <cellStyle name="差_未走大货装箱单BH-0754 2" xfId="1960"/>
    <cellStyle name="差_未走大货装箱单BH-0754 2 2" xfId="1961"/>
    <cellStyle name="差_未走大货装箱单BH-0754 3" xfId="1962"/>
    <cellStyle name="差_未走大货装箱单BH-0754 3 2" xfId="1963"/>
    <cellStyle name="差_未走大货装箱单BH-0754 3 2 2" xfId="1964"/>
    <cellStyle name="差_未走大货装箱单BH-0754 3 3" xfId="1965"/>
    <cellStyle name="差_未走大货装箱单BH-0754 4" xfId="1966"/>
    <cellStyle name="差_未走大货装箱单BH-0754 4 2" xfId="1967"/>
    <cellStyle name="差_未走大货装箱单BH-0754 4 2 2" xfId="1968"/>
    <cellStyle name="差_未走大货装箱单BH-0754 4 3" xfId="1969"/>
    <cellStyle name="差_未走大货装箱单BH-0754 5" xfId="1970"/>
    <cellStyle name="差_未走大货装箱单BH-0754 5 2" xfId="1971"/>
    <cellStyle name="差_未走大货装箱单BH-0754 6" xfId="1972"/>
    <cellStyle name="差_未走大货装箱单BH-0754 6 2" xfId="1973"/>
    <cellStyle name="差_未走大货装箱单BH-0754 6 2 2" xfId="1974"/>
    <cellStyle name="差_未走大货装箱单BH-0754 6 3" xfId="1975"/>
    <cellStyle name="差_未走大货装箱单BH-0754 7" xfId="1976"/>
    <cellStyle name="差_未走大货装箱单BH-0754 7 2" xfId="1977"/>
    <cellStyle name="差_未走大货装箱单BH-0754 7 2 2" xfId="1978"/>
    <cellStyle name="差_未走大货装箱单BH-0754 7 3" xfId="1979"/>
    <cellStyle name="差_未走大货装箱单BH-0754 8" xfId="1980"/>
    <cellStyle name="差_未走大货装箱单BH-0754 9" xfId="1981"/>
    <cellStyle name="差_装箱单 - 船运" xfId="1982"/>
    <cellStyle name="常规 10" xfId="1983"/>
    <cellStyle name="常规 10 2" xfId="1984"/>
    <cellStyle name="常规 10 3" xfId="1985"/>
    <cellStyle name="常规 10 3 2" xfId="1986"/>
    <cellStyle name="常规 10 4" xfId="1987"/>
    <cellStyle name="常规 11" xfId="1988"/>
    <cellStyle name="常规 11 2" xfId="1989"/>
    <cellStyle name="常规 11 2 2" xfId="1990"/>
    <cellStyle name="常规 11 3" xfId="1991"/>
    <cellStyle name="常规 12" xfId="1992"/>
    <cellStyle name="常规 12 2" xfId="1993"/>
    <cellStyle name="常规 12 2 2" xfId="1994"/>
    <cellStyle name="常规 12 3" xfId="1995"/>
    <cellStyle name="常规 12 3 2" xfId="1996"/>
    <cellStyle name="常规 12 4" xfId="1997"/>
    <cellStyle name="常规 13" xfId="1998"/>
    <cellStyle name="常规 13 2" xfId="1999"/>
    <cellStyle name="常规 13 2 2" xfId="2000"/>
    <cellStyle name="常规 13 3" xfId="2001"/>
    <cellStyle name="常规 14" xfId="2002"/>
    <cellStyle name="常规 14 2" xfId="2003"/>
    <cellStyle name="常规 14 2 2" xfId="2004"/>
    <cellStyle name="常规 14 3" xfId="2005"/>
    <cellStyle name="常规 15" xfId="2006"/>
    <cellStyle name="常规 15 2" xfId="2007"/>
    <cellStyle name="常规 15 2 2" xfId="2008"/>
    <cellStyle name="常规 15 2 2 2" xfId="2009"/>
    <cellStyle name="常规 15 2 2 2 2" xfId="2010"/>
    <cellStyle name="常规 15 2 2 3" xfId="2011"/>
    <cellStyle name="常规 15 2 3" xfId="2012"/>
    <cellStyle name="常规 15 2 3 2" xfId="2013"/>
    <cellStyle name="常规 15 2 4" xfId="2014"/>
    <cellStyle name="常规 15 3" xfId="2015"/>
    <cellStyle name="常规 15 3 2" xfId="2016"/>
    <cellStyle name="常规 15 3 2 2" xfId="2017"/>
    <cellStyle name="常规 15 3 3" xfId="2018"/>
    <cellStyle name="常规 15 4" xfId="2019"/>
    <cellStyle name="常规 15 4 2" xfId="2020"/>
    <cellStyle name="常规 15 5" xfId="2021"/>
    <cellStyle name="常规 16" xfId="2022"/>
    <cellStyle name="常规 16 2" xfId="2023"/>
    <cellStyle name="常规 16 2 2" xfId="2024"/>
    <cellStyle name="常规 16 3" xfId="2025"/>
    <cellStyle name="常规 17" xfId="2026"/>
    <cellStyle name="常规 17 2" xfId="2027"/>
    <cellStyle name="常规 18" xfId="2028"/>
    <cellStyle name="常规 18 2" xfId="2029"/>
    <cellStyle name="常规 18 2 2" xfId="2030"/>
    <cellStyle name="常规 18 3" xfId="2031"/>
    <cellStyle name="常规 19" xfId="2032"/>
    <cellStyle name="常规 19 2" xfId="2033"/>
    <cellStyle name="常规 19 2 2" xfId="2034"/>
    <cellStyle name="常规 19 2 3" xfId="2035"/>
    <cellStyle name="常规 19 2 3 2" xfId="2036"/>
    <cellStyle name="常规 19 2 3 2 2" xfId="2037"/>
    <cellStyle name="常规 2" xfId="2038"/>
    <cellStyle name="常规 2 10" xfId="2039"/>
    <cellStyle name="常规 2 10 2" xfId="2040"/>
    <cellStyle name="常规 2 10 2 2" xfId="2041"/>
    <cellStyle name="常规 2 10 3" xfId="2042"/>
    <cellStyle name="常规 2 11" xfId="2043"/>
    <cellStyle name="常规 2 11 2" xfId="2044"/>
    <cellStyle name="常规 2 11 2 2" xfId="2045"/>
    <cellStyle name="常规 2 11 3" xfId="2046"/>
    <cellStyle name="常规 2 12" xfId="2047"/>
    <cellStyle name="常规 2 12 2" xfId="2048"/>
    <cellStyle name="常规 2 13" xfId="2049"/>
    <cellStyle name="常规 2 13 2" xfId="2050"/>
    <cellStyle name="常规 2 13 2 2" xfId="2051"/>
    <cellStyle name="常规 2 13 3" xfId="2052"/>
    <cellStyle name="常规 2 14" xfId="2053"/>
    <cellStyle name="常规 2 15" xfId="2054"/>
    <cellStyle name="常规 2 16" xfId="2055"/>
    <cellStyle name="常规 2 17" xfId="2056"/>
    <cellStyle name="常规 2 18" xfId="2057"/>
    <cellStyle name="常规 2 2" xfId="2058"/>
    <cellStyle name="常规 2 2 2" xfId="2059"/>
    <cellStyle name="常规 2 2 2 2" xfId="2060"/>
    <cellStyle name="常规 2 2 2 2 2" xfId="2061"/>
    <cellStyle name="常规 2 2 2 2 2 2" xfId="2062"/>
    <cellStyle name="常规 2 2 2 2 3" xfId="2063"/>
    <cellStyle name="常规 2 2 2 3" xfId="2064"/>
    <cellStyle name="常规 2 2 2 3 2" xfId="2065"/>
    <cellStyle name="常规 2 2 2 4" xfId="2066"/>
    <cellStyle name="常规 2 2 2 4 2" xfId="2067"/>
    <cellStyle name="常规 2 2 2 5" xfId="2068"/>
    <cellStyle name="常规 2 2 2 5 2" xfId="2069"/>
    <cellStyle name="常规 2 2 2 6" xfId="2070"/>
    <cellStyle name="常规 2 2 3" xfId="2071"/>
    <cellStyle name="常规 2 2 3 2" xfId="2072"/>
    <cellStyle name="常规 2 2 3 2 2" xfId="2073"/>
    <cellStyle name="常规 2 2 3 3" xfId="2074"/>
    <cellStyle name="常规 2 2 4" xfId="2075"/>
    <cellStyle name="常规 2 2 4 2" xfId="2076"/>
    <cellStyle name="常规 2 2 5" xfId="2077"/>
    <cellStyle name="常规 2 2 5 2" xfId="2078"/>
    <cellStyle name="常规 2 2 6" xfId="2079"/>
    <cellStyle name="常规 2 2 7" xfId="2080"/>
    <cellStyle name="常规 2 3" xfId="2081"/>
    <cellStyle name="常规 2 3 2" xfId="2082"/>
    <cellStyle name="常规 2 3 2 2" xfId="2083"/>
    <cellStyle name="常规 2 3 2 2 2" xfId="2084"/>
    <cellStyle name="常规 2 3 2 2 2 2" xfId="2085"/>
    <cellStyle name="常规 2 3 2 2 3" xfId="2086"/>
    <cellStyle name="常规 2 3 2 3" xfId="2087"/>
    <cellStyle name="常规 2 3 2 3 2" xfId="2088"/>
    <cellStyle name="常规 2 3 2 4" xfId="2089"/>
    <cellStyle name="常规 2 3 3" xfId="2090"/>
    <cellStyle name="常规 2 3 3 2" xfId="2091"/>
    <cellStyle name="常规 2 3 3 2 2" xfId="2092"/>
    <cellStyle name="常规 2 3 3 3" xfId="2093"/>
    <cellStyle name="常规 2 3 3 3 2" xfId="2094"/>
    <cellStyle name="常规 2 3 3 4" xfId="2095"/>
    <cellStyle name="常规 2 3 3 4 2" xfId="2096"/>
    <cellStyle name="常规 2 3 3 5" xfId="2097"/>
    <cellStyle name="常规 2 3 4" xfId="2098"/>
    <cellStyle name="常规 2 3 4 2" xfId="2099"/>
    <cellStyle name="常规 2 3 5" xfId="2100"/>
    <cellStyle name="常规 2 3 5 2" xfId="2101"/>
    <cellStyle name="常规 2 3 6" xfId="2102"/>
    <cellStyle name="常规 2 3 7" xfId="2103"/>
    <cellStyle name="常规 2 3_BH-0969西班牙装箱单12月19日" xfId="2104"/>
    <cellStyle name="常规 2 4" xfId="2105"/>
    <cellStyle name="常规 2 4 2" xfId="2106"/>
    <cellStyle name="常规 2 4 2 2" xfId="2107"/>
    <cellStyle name="常规 2 4 2 2 2" xfId="2108"/>
    <cellStyle name="常规 2 4 2 3" xfId="2109"/>
    <cellStyle name="常规 2 4 3" xfId="2110"/>
    <cellStyle name="常规 2 4 3 2" xfId="2111"/>
    <cellStyle name="常规 2 4 4" xfId="2112"/>
    <cellStyle name="常规 2 4 4 2" xfId="2113"/>
    <cellStyle name="常规 2 4 5" xfId="2114"/>
    <cellStyle name="常规 2 5" xfId="2115"/>
    <cellStyle name="常规 2 5 2" xfId="2116"/>
    <cellStyle name="常规 2 5 2 2" xfId="2117"/>
    <cellStyle name="常规 2 5 3" xfId="2118"/>
    <cellStyle name="常规 2 5 3 2" xfId="2119"/>
    <cellStyle name="常规 2 5 4" xfId="2120"/>
    <cellStyle name="常规 2 5 5" xfId="2121"/>
    <cellStyle name="常规 2 6" xfId="2122"/>
    <cellStyle name="常规 2 6 2" xfId="2123"/>
    <cellStyle name="常规 2 6 2 2" xfId="2124"/>
    <cellStyle name="常规 2 6 3" xfId="2125"/>
    <cellStyle name="常规 2 7" xfId="2126"/>
    <cellStyle name="常规 2 7 2" xfId="2127"/>
    <cellStyle name="常规 2 7 2 2" xfId="2128"/>
    <cellStyle name="常规 2 7 3" xfId="2129"/>
    <cellStyle name="常规 2 8" xfId="2130"/>
    <cellStyle name="常规 2 8 2" xfId="2131"/>
    <cellStyle name="常规 2 8 2 2" xfId="2132"/>
    <cellStyle name="常规 2 8 3" xfId="2133"/>
    <cellStyle name="常规 2 9" xfId="2134"/>
    <cellStyle name="常规 2 9 2" xfId="2135"/>
    <cellStyle name="常规 2 9 2 2" xfId="2136"/>
    <cellStyle name="常规 2 9 3" xfId="2137"/>
    <cellStyle name="常规 2_0318 西班牙" xfId="2138"/>
    <cellStyle name="常规 20" xfId="2139"/>
    <cellStyle name="常规 20 2" xfId="2140"/>
    <cellStyle name="常规 20 2 2" xfId="2141"/>
    <cellStyle name="常规 20 3" xfId="2142"/>
    <cellStyle name="常规 21" xfId="2143"/>
    <cellStyle name="常规 22" xfId="2144"/>
    <cellStyle name="常规 23" xfId="2145"/>
    <cellStyle name="常规 24" xfId="2146"/>
    <cellStyle name="常规 25" xfId="2147"/>
    <cellStyle name="常规 26" xfId="2148"/>
    <cellStyle name="常规 26 2" xfId="2149"/>
    <cellStyle name="常规 26 2 2" xfId="2150"/>
    <cellStyle name="常规 27" xfId="2151"/>
    <cellStyle name="常规 28" xfId="2152"/>
    <cellStyle name="常规 28 2" xfId="2153"/>
    <cellStyle name="常规 28 2 2" xfId="2154"/>
    <cellStyle name="常规 3" xfId="2155"/>
    <cellStyle name="常规 3 10" xfId="2156"/>
    <cellStyle name="常规 3 10 2" xfId="2157"/>
    <cellStyle name="常规 3 10 2 2" xfId="2158"/>
    <cellStyle name="常规 3 10 3" xfId="2159"/>
    <cellStyle name="常规 3 11" xfId="2160"/>
    <cellStyle name="常规 3 12" xfId="2161"/>
    <cellStyle name="常规 3 13" xfId="2162"/>
    <cellStyle name="常规 3 14" xfId="2163"/>
    <cellStyle name="常规 3 2" xfId="2164"/>
    <cellStyle name="常规 3 2 2" xfId="2165"/>
    <cellStyle name="常规 3 2 2 2" xfId="2166"/>
    <cellStyle name="常规 3 2 2 2 2" xfId="2167"/>
    <cellStyle name="常规 3 2 2 2 2 2" xfId="2168"/>
    <cellStyle name="常规 3 2 2 2 3" xfId="2169"/>
    <cellStyle name="常规 3 2 2 3" xfId="2170"/>
    <cellStyle name="常规 3 2 2 3 2" xfId="2171"/>
    <cellStyle name="常规 3 2 2 4" xfId="2172"/>
    <cellStyle name="常规 3 2 2 4 2" xfId="2173"/>
    <cellStyle name="常规 3 2 2 5" xfId="2174"/>
    <cellStyle name="常规 3 2 2 5 2" xfId="2175"/>
    <cellStyle name="常规 3 2 2 6" xfId="2176"/>
    <cellStyle name="常规 3 2 3" xfId="2177"/>
    <cellStyle name="常规 3 2 3 2" xfId="2178"/>
    <cellStyle name="常规 3 2 3 2 2" xfId="2179"/>
    <cellStyle name="常规 3 2 3 3" xfId="2180"/>
    <cellStyle name="常规 3 2 4" xfId="2181"/>
    <cellStyle name="常规 3 2 4 2" xfId="2182"/>
    <cellStyle name="常规 3 2 5" xfId="2183"/>
    <cellStyle name="常规 3 2 5 2" xfId="2184"/>
    <cellStyle name="常规 3 2 6" xfId="2185"/>
    <cellStyle name="常规 3 2 7" xfId="2186"/>
    <cellStyle name="常规 3 2 8" xfId="2187"/>
    <cellStyle name="常规 3 2 9" xfId="2188"/>
    <cellStyle name="常规 3 2 9 2" xfId="2189"/>
    <cellStyle name="常规 3 2 9 2 2" xfId="2190"/>
    <cellStyle name="常规 3 3" xfId="2191"/>
    <cellStyle name="常规 3 3 2" xfId="2192"/>
    <cellStyle name="常规 3 3 2 2" xfId="2193"/>
    <cellStyle name="常规 3 3 2 2 2" xfId="2194"/>
    <cellStyle name="常规 3 3 2 2 2 2" xfId="2195"/>
    <cellStyle name="常规 3 3 2 2 3" xfId="2196"/>
    <cellStyle name="常规 3 3 2 3" xfId="2197"/>
    <cellStyle name="常规 3 3 2 3 2" xfId="2198"/>
    <cellStyle name="常规 3 3 2 4" xfId="2199"/>
    <cellStyle name="常规 3 3 3" xfId="2200"/>
    <cellStyle name="常规 3 3 3 2" xfId="2201"/>
    <cellStyle name="常规 3 3 3 2 2" xfId="2202"/>
    <cellStyle name="常规 3 3 3 3" xfId="2203"/>
    <cellStyle name="常规 3 3 4" xfId="2204"/>
    <cellStyle name="常规 3 3 4 2" xfId="2205"/>
    <cellStyle name="常规 3 3 5" xfId="2206"/>
    <cellStyle name="常规 3 3 5 2" xfId="2207"/>
    <cellStyle name="常规 3 3 6" xfId="2208"/>
    <cellStyle name="常规 3 3 7" xfId="2209"/>
    <cellStyle name="常规 3 4" xfId="2210"/>
    <cellStyle name="常规 3 4 2" xfId="2211"/>
    <cellStyle name="常规 3 4 2 2" xfId="2212"/>
    <cellStyle name="常规 3 4 2 2 2" xfId="2213"/>
    <cellStyle name="常规 3 4 2 2 2 2" xfId="2214"/>
    <cellStyle name="常规 3 4 2 2 3" xfId="2215"/>
    <cellStyle name="常规 3 4 2 3" xfId="2216"/>
    <cellStyle name="常规 3 4 2 3 2" xfId="2217"/>
    <cellStyle name="常规 3 4 2 4" xfId="2218"/>
    <cellStyle name="常规 3 4 3" xfId="2219"/>
    <cellStyle name="常规 3 4 3 2" xfId="2220"/>
    <cellStyle name="常规 3 4 3 2 2" xfId="2221"/>
    <cellStyle name="常规 3 4 3 3" xfId="2222"/>
    <cellStyle name="常规 3 4 4" xfId="2223"/>
    <cellStyle name="常规 3 4 4 2" xfId="2224"/>
    <cellStyle name="常规 3 4 5" xfId="2225"/>
    <cellStyle name="常规 3 4 5 2" xfId="2226"/>
    <cellStyle name="常规 3 4 6" xfId="2227"/>
    <cellStyle name="常规 3 4 6 2" xfId="2228"/>
    <cellStyle name="常规 3 4 7" xfId="2229"/>
    <cellStyle name="常规 3 5" xfId="2230"/>
    <cellStyle name="常规 3 5 2" xfId="2231"/>
    <cellStyle name="常规 3 5 2 2" xfId="2232"/>
    <cellStyle name="常规 3 5 2 2 2" xfId="2233"/>
    <cellStyle name="常规 3 5 2 3" xfId="2234"/>
    <cellStyle name="常规 3 5 3" xfId="2235"/>
    <cellStyle name="常规 3 5 3 2" xfId="2236"/>
    <cellStyle name="常规 3 5 4" xfId="2237"/>
    <cellStyle name="常规 3 5 4 2" xfId="2238"/>
    <cellStyle name="常规 3 5 5" xfId="2239"/>
    <cellStyle name="常规 3 5 5 2" xfId="2240"/>
    <cellStyle name="常规 3 5 6" xfId="2241"/>
    <cellStyle name="常规 3 6" xfId="2242"/>
    <cellStyle name="常规 3 6 2" xfId="2243"/>
    <cellStyle name="常规 3 6 2 2" xfId="2244"/>
    <cellStyle name="常规 3 6 3" xfId="2245"/>
    <cellStyle name="常规 3 6 3 2" xfId="2246"/>
    <cellStyle name="常规 3 6 4" xfId="2247"/>
    <cellStyle name="常规 3 6 4 2" xfId="2248"/>
    <cellStyle name="常规 3 6 5" xfId="2249"/>
    <cellStyle name="常规 3 7" xfId="2250"/>
    <cellStyle name="常规 3 7 2" xfId="2251"/>
    <cellStyle name="常规 3 7 2 2" xfId="2252"/>
    <cellStyle name="常规 3 7 3" xfId="2253"/>
    <cellStyle name="常规 3 7 3 2" xfId="2254"/>
    <cellStyle name="常规 3 7 4" xfId="2255"/>
    <cellStyle name="常规 3 8" xfId="2256"/>
    <cellStyle name="常规 3 8 2" xfId="2257"/>
    <cellStyle name="常规 3 8 2 2" xfId="2258"/>
    <cellStyle name="常规 3 8 3" xfId="2259"/>
    <cellStyle name="常规 3 9" xfId="2260"/>
    <cellStyle name="常规 3 9 2" xfId="2261"/>
    <cellStyle name="常规 3_BH0740装箱单" xfId="2262"/>
    <cellStyle name="常规 4" xfId="2263"/>
    <cellStyle name="常规 4 10" xfId="2264"/>
    <cellStyle name="常规 4 11" xfId="2265"/>
    <cellStyle name="常规 4 2" xfId="2266"/>
    <cellStyle name="常规 4 2 2" xfId="2267"/>
    <cellStyle name="常规 4 2 2 2" xfId="2268"/>
    <cellStyle name="常规 4 2 2 2 2" xfId="2269"/>
    <cellStyle name="常规 4 2 2 3" xfId="2270"/>
    <cellStyle name="常规 4 2 3" xfId="2271"/>
    <cellStyle name="常规 4 2 4" xfId="2272"/>
    <cellStyle name="常规 4 3" xfId="2273"/>
    <cellStyle name="常规 4 3 2" xfId="2274"/>
    <cellStyle name="常规 4 3 3" xfId="2275"/>
    <cellStyle name="常规 4 4" xfId="2276"/>
    <cellStyle name="常规 4 4 2" xfId="2277"/>
    <cellStyle name="常规 4 4 2 2" xfId="2278"/>
    <cellStyle name="常规 4 4 3" xfId="2279"/>
    <cellStyle name="常规 4 5" xfId="2280"/>
    <cellStyle name="常规 4 5 2" xfId="2281"/>
    <cellStyle name="常规 4 5 2 2" xfId="2282"/>
    <cellStyle name="常规 4 5 3" xfId="2283"/>
    <cellStyle name="常规 4 6" xfId="2284"/>
    <cellStyle name="常规 4 6 2" xfId="2285"/>
    <cellStyle name="常规 4 6 2 2" xfId="2286"/>
    <cellStyle name="常规 4 6 3" xfId="2287"/>
    <cellStyle name="常规 4 7" xfId="2288"/>
    <cellStyle name="常规 4 8" xfId="2289"/>
    <cellStyle name="常规 4 8 2" xfId="2290"/>
    <cellStyle name="常规 4 8 2 2" xfId="2291"/>
    <cellStyle name="常规 4 8 3" xfId="2292"/>
    <cellStyle name="常规 4 9" xfId="2293"/>
    <cellStyle name="常规 4_BH0740装箱单" xfId="2294"/>
    <cellStyle name="常规 5" xfId="2295"/>
    <cellStyle name="常规 5 10" xfId="2296"/>
    <cellStyle name="常规 5 11" xfId="2297"/>
    <cellStyle name="常规 5 12" xfId="2298"/>
    <cellStyle name="常规 5 2" xfId="2299"/>
    <cellStyle name="常规 5 2 2" xfId="2300"/>
    <cellStyle name="常规 5 2 2 2" xfId="2301"/>
    <cellStyle name="常规 5 2 2 2 2" xfId="2302"/>
    <cellStyle name="常规 5 2 2 2 2 2" xfId="2303"/>
    <cellStyle name="常规 5 2 2 2 3" xfId="2304"/>
    <cellStyle name="常规 5 2 2 3" xfId="2305"/>
    <cellStyle name="常规 5 2 2 3 2" xfId="2306"/>
    <cellStyle name="常规 5 2 2 4" xfId="2307"/>
    <cellStyle name="常规 5 2 2 4 2" xfId="2308"/>
    <cellStyle name="常规 5 2 2 5" xfId="2309"/>
    <cellStyle name="常规 5 2 2 5 2" xfId="2310"/>
    <cellStyle name="常规 5 2 2 6" xfId="2311"/>
    <cellStyle name="常规 5 2 3" xfId="2312"/>
    <cellStyle name="常规 5 2 3 2" xfId="2313"/>
    <cellStyle name="常规 5 2 3 2 2" xfId="2314"/>
    <cellStyle name="常规 5 2 3 3" xfId="2315"/>
    <cellStyle name="常规 5 2 4" xfId="2316"/>
    <cellStyle name="常规 5 2 4 2" xfId="2317"/>
    <cellStyle name="常规 5 2 5" xfId="2318"/>
    <cellStyle name="常规 5 2 5 2" xfId="2319"/>
    <cellStyle name="常规 5 2 6" xfId="2320"/>
    <cellStyle name="常规 5 2 7" xfId="2321"/>
    <cellStyle name="常规 5 3" xfId="2322"/>
    <cellStyle name="常规 5 3 2" xfId="2323"/>
    <cellStyle name="常规 5 3 2 2" xfId="2324"/>
    <cellStyle name="常规 5 3 2 2 2" xfId="2325"/>
    <cellStyle name="常规 5 3 2 2 2 2" xfId="2326"/>
    <cellStyle name="常规 5 3 2 2 3" xfId="2327"/>
    <cellStyle name="常规 5 3 2 3" xfId="2328"/>
    <cellStyle name="常规 5 3 2 3 2" xfId="2329"/>
    <cellStyle name="常规 5 3 2 4" xfId="2330"/>
    <cellStyle name="常规 5 3 3" xfId="2331"/>
    <cellStyle name="常规 5 3 3 2" xfId="2332"/>
    <cellStyle name="常规 5 3 3 2 2" xfId="2333"/>
    <cellStyle name="常规 5 3 3 3" xfId="2334"/>
    <cellStyle name="常规 5 3 4" xfId="2335"/>
    <cellStyle name="常规 5 3 4 2" xfId="2336"/>
    <cellStyle name="常规 5 3 5" xfId="2337"/>
    <cellStyle name="常规 5 3 5 2" xfId="2338"/>
    <cellStyle name="常规 5 3 6" xfId="2339"/>
    <cellStyle name="常规 5 4" xfId="2340"/>
    <cellStyle name="常规 5 4 2" xfId="2341"/>
    <cellStyle name="常规 5 4 2 2" xfId="2342"/>
    <cellStyle name="常规 5 4 2 2 2" xfId="2343"/>
    <cellStyle name="常规 5 4 2 2 2 2" xfId="2344"/>
    <cellStyle name="常规 5 4 2 2 3" xfId="2345"/>
    <cellStyle name="常规 5 4 2 3" xfId="2346"/>
    <cellStyle name="常规 5 4 2 3 2" xfId="2347"/>
    <cellStyle name="常规 5 4 2 4" xfId="2348"/>
    <cellStyle name="常规 5 4 3" xfId="2349"/>
    <cellStyle name="常规 5 4 3 2" xfId="2350"/>
    <cellStyle name="常规 5 4 3 2 2" xfId="2351"/>
    <cellStyle name="常规 5 4 3 3" xfId="2352"/>
    <cellStyle name="常规 5 4 4" xfId="2353"/>
    <cellStyle name="常规 5 4 4 2" xfId="2354"/>
    <cellStyle name="常规 5 4 5" xfId="2355"/>
    <cellStyle name="常规 5 4 5 2" xfId="2356"/>
    <cellStyle name="常规 5 4 6" xfId="2357"/>
    <cellStyle name="常规 5 4 6 2" xfId="2358"/>
    <cellStyle name="常规 5 4 7" xfId="2359"/>
    <cellStyle name="常规 5 5" xfId="2360"/>
    <cellStyle name="常规 5 5 2" xfId="2361"/>
    <cellStyle name="常规 5 5 2 2" xfId="2362"/>
    <cellStyle name="常规 5 5 2 2 2" xfId="2363"/>
    <cellStyle name="常规 5 5 2 3" xfId="2364"/>
    <cellStyle name="常规 5 5 3" xfId="2365"/>
    <cellStyle name="常规 5 5 3 2" xfId="2366"/>
    <cellStyle name="常规 5 5 4" xfId="2367"/>
    <cellStyle name="常规 5 5 4 2" xfId="2368"/>
    <cellStyle name="常规 5 5 5" xfId="2369"/>
    <cellStyle name="常规 5 5 5 2" xfId="2370"/>
    <cellStyle name="常规 5 5 6" xfId="2371"/>
    <cellStyle name="常规 5 6" xfId="2372"/>
    <cellStyle name="常规 5 6 2" xfId="2373"/>
    <cellStyle name="常规 5 6 2 2" xfId="2374"/>
    <cellStyle name="常规 5 6 3" xfId="2375"/>
    <cellStyle name="常规 5 6 3 2" xfId="2376"/>
    <cellStyle name="常规 5 6 4" xfId="2377"/>
    <cellStyle name="常规 5 6 4 2" xfId="2378"/>
    <cellStyle name="常规 5 6 5" xfId="2379"/>
    <cellStyle name="常规 5 7" xfId="2380"/>
    <cellStyle name="常规 5 7 2" xfId="2381"/>
    <cellStyle name="常规 5 8" xfId="2382"/>
    <cellStyle name="常规 5 8 2" xfId="2383"/>
    <cellStyle name="常规 5 9" xfId="2384"/>
    <cellStyle name="常规 5 9 2" xfId="2385"/>
    <cellStyle name="常规 5 9 2 2" xfId="2386"/>
    <cellStyle name="常规 5 9 3" xfId="2387"/>
    <cellStyle name="常规 5_BH0740装箱单" xfId="2388"/>
    <cellStyle name="常规 6" xfId="2389"/>
    <cellStyle name="常规 6 2" xfId="2390"/>
    <cellStyle name="常规 6 2 2" xfId="2391"/>
    <cellStyle name="常规 6 2 2 2" xfId="2392"/>
    <cellStyle name="常规 6 2 2 2 2" xfId="2393"/>
    <cellStyle name="常规 6 2 2 3" xfId="2394"/>
    <cellStyle name="常规 6 2 3" xfId="2395"/>
    <cellStyle name="常规 6 2 3 2" xfId="2396"/>
    <cellStyle name="常规 6 2 4" xfId="2397"/>
    <cellStyle name="常规 6 3" xfId="2398"/>
    <cellStyle name="常规 6 3 2" xfId="2399"/>
    <cellStyle name="常规 6 3 2 2" xfId="2400"/>
    <cellStyle name="常规 6 3 3" xfId="2401"/>
    <cellStyle name="常规 6 4" xfId="2402"/>
    <cellStyle name="常规 6 4 2" xfId="2403"/>
    <cellStyle name="常规 6 5" xfId="2404"/>
    <cellStyle name="常规 6 5 2" xfId="2405"/>
    <cellStyle name="常规 6 6" xfId="2406"/>
    <cellStyle name="常规 7" xfId="2407"/>
    <cellStyle name="常规 7 2" xfId="2408"/>
    <cellStyle name="常规 7 2 2" xfId="2409"/>
    <cellStyle name="常规 7 2 2 2" xfId="2410"/>
    <cellStyle name="常规 7 2 3" xfId="2411"/>
    <cellStyle name="常规 7 3" xfId="2412"/>
    <cellStyle name="常规 7 4" xfId="2413"/>
    <cellStyle name="常规 7 5" xfId="2414"/>
    <cellStyle name="常规 7 6" xfId="2415"/>
    <cellStyle name="常规 8" xfId="2416"/>
    <cellStyle name="常规 8 2" xfId="2417"/>
    <cellStyle name="常规 8 3" xfId="2418"/>
    <cellStyle name="常规 8 3 2" xfId="2419"/>
    <cellStyle name="常规 8 3 2 2" xfId="2420"/>
    <cellStyle name="常规 8 3 3" xfId="2421"/>
    <cellStyle name="常规 8 4" xfId="2422"/>
    <cellStyle name="常规 8 5" xfId="2423"/>
    <cellStyle name="常规 9" xfId="2424"/>
    <cellStyle name="常规 9 2" xfId="2425"/>
    <cellStyle name="常规 9 3" xfId="2426"/>
    <cellStyle name="常规_PL &amp; CI for BH1201,BH1143,1154" xfId="2427"/>
    <cellStyle name="常规_Sheet1_1" xfId="3668"/>
    <cellStyle name="强调文字颜色 1 2" xfId="2428"/>
    <cellStyle name="强调文字颜色 1 2 10" xfId="2429"/>
    <cellStyle name="强调文字颜色 1 2 10 2" xfId="2430"/>
    <cellStyle name="强调文字颜色 1 2 10 2 2" xfId="2431"/>
    <cellStyle name="强调文字颜色 1 2 10 3" xfId="2432"/>
    <cellStyle name="强调文字颜色 1 2 11" xfId="2433"/>
    <cellStyle name="强调文字颜色 1 2 12" xfId="2434"/>
    <cellStyle name="强调文字颜色 1 2 2" xfId="2435"/>
    <cellStyle name="强调文字颜色 1 2 2 2" xfId="2436"/>
    <cellStyle name="强调文字颜色 1 2 2 2 2" xfId="2437"/>
    <cellStyle name="强调文字颜色 1 2 2 2 2 2" xfId="2438"/>
    <cellStyle name="强调文字颜色 1 2 2 2 3" xfId="2439"/>
    <cellStyle name="强调文字颜色 1 2 2 3" xfId="2440"/>
    <cellStyle name="强调文字颜色 1 2 2 3 2" xfId="2441"/>
    <cellStyle name="强调文字颜色 1 2 2 3 2 2" xfId="2442"/>
    <cellStyle name="强调文字颜色 1 2 2 3 3" xfId="2443"/>
    <cellStyle name="强调文字颜色 1 2 2 4" xfId="2444"/>
    <cellStyle name="强调文字颜色 1 2 2 4 2" xfId="2445"/>
    <cellStyle name="强调文字颜色 1 2 2 5" xfId="2446"/>
    <cellStyle name="强调文字颜色 1 2 2 6" xfId="2447"/>
    <cellStyle name="强调文字颜色 1 2 3" xfId="2448"/>
    <cellStyle name="强调文字颜色 1 2 3 2" xfId="2449"/>
    <cellStyle name="强调文字颜色 1 2 3 2 2" xfId="2450"/>
    <cellStyle name="强调文字颜色 1 2 3 3" xfId="2451"/>
    <cellStyle name="强调文字颜色 1 2 4" xfId="2452"/>
    <cellStyle name="强调文字颜色 1 2 4 2" xfId="2453"/>
    <cellStyle name="强调文字颜色 1 2 5" xfId="2454"/>
    <cellStyle name="强调文字颜色 1 2 5 2" xfId="2455"/>
    <cellStyle name="强调文字颜色 1 2 5 2 2" xfId="2456"/>
    <cellStyle name="强调文字颜色 1 2 5 3" xfId="2457"/>
    <cellStyle name="强调文字颜色 1 2 6" xfId="2458"/>
    <cellStyle name="强调文字颜色 1 2 6 2" xfId="2459"/>
    <cellStyle name="强调文字颜色 1 2 6 2 2" xfId="2460"/>
    <cellStyle name="强调文字颜色 1 2 6 3" xfId="2461"/>
    <cellStyle name="强调文字颜色 1 2 7" xfId="2462"/>
    <cellStyle name="强调文字颜色 1 2 7 2" xfId="2463"/>
    <cellStyle name="强调文字颜色 1 2 8" xfId="2464"/>
    <cellStyle name="强调文字颜色 1 2 8 2" xfId="2465"/>
    <cellStyle name="强调文字颜色 1 2 8 2 2" xfId="2466"/>
    <cellStyle name="强调文字颜色 1 2 8 3" xfId="2467"/>
    <cellStyle name="强调文字颜色 1 2 9" xfId="2468"/>
    <cellStyle name="强调文字颜色 1 2 9 2" xfId="2469"/>
    <cellStyle name="强调文字颜色 1 3" xfId="2470"/>
    <cellStyle name="强调文字颜色 1 3 2" xfId="2471"/>
    <cellStyle name="强调文字颜色 1 3 2 2" xfId="2472"/>
    <cellStyle name="强调文字颜色 1 3 2 2 2" xfId="2473"/>
    <cellStyle name="强调文字颜色 1 3 2 3" xfId="2474"/>
    <cellStyle name="强调文字颜色 1 3 3" xfId="2475"/>
    <cellStyle name="强调文字颜色 1 3 3 2" xfId="2476"/>
    <cellStyle name="强调文字颜色 1 3 4" xfId="2477"/>
    <cellStyle name="强调文字颜色 1 4" xfId="2478"/>
    <cellStyle name="强调文字颜色 1 4 2" xfId="2479"/>
    <cellStyle name="强调文字颜色 1 5" xfId="2480"/>
    <cellStyle name="强调文字颜色 1 5 2" xfId="2481"/>
    <cellStyle name="强调文字颜色 1 6" xfId="2482"/>
    <cellStyle name="强调文字颜色 1 6 2" xfId="2483"/>
    <cellStyle name="强调文字颜色 2 2" xfId="2484"/>
    <cellStyle name="强调文字颜色 2 2 10" xfId="2485"/>
    <cellStyle name="强调文字颜色 2 2 10 2" xfId="2486"/>
    <cellStyle name="强调文字颜色 2 2 10 2 2" xfId="2487"/>
    <cellStyle name="强调文字颜色 2 2 10 3" xfId="2488"/>
    <cellStyle name="强调文字颜色 2 2 11" xfId="2489"/>
    <cellStyle name="强调文字颜色 2 2 12" xfId="2490"/>
    <cellStyle name="强调文字颜色 2 2 2" xfId="2491"/>
    <cellStyle name="强调文字颜色 2 2 2 2" xfId="2492"/>
    <cellStyle name="强调文字颜色 2 2 2 2 2" xfId="2493"/>
    <cellStyle name="强调文字颜色 2 2 2 2 2 2" xfId="2494"/>
    <cellStyle name="强调文字颜色 2 2 2 2 3" xfId="2495"/>
    <cellStyle name="强调文字颜色 2 2 2 3" xfId="2496"/>
    <cellStyle name="强调文字颜色 2 2 2 3 2" xfId="2497"/>
    <cellStyle name="强调文字颜色 2 2 2 3 2 2" xfId="2498"/>
    <cellStyle name="强调文字颜色 2 2 2 3 3" xfId="2499"/>
    <cellStyle name="强调文字颜色 2 2 2 4" xfId="2500"/>
    <cellStyle name="强调文字颜色 2 2 2 4 2" xfId="2501"/>
    <cellStyle name="强调文字颜色 2 2 2 5" xfId="2502"/>
    <cellStyle name="强调文字颜色 2 2 2 6" xfId="2503"/>
    <cellStyle name="强调文字颜色 2 2 3" xfId="2504"/>
    <cellStyle name="强调文字颜色 2 2 3 2" xfId="2505"/>
    <cellStyle name="强调文字颜色 2 2 3 2 2" xfId="2506"/>
    <cellStyle name="强调文字颜色 2 2 3 3" xfId="2507"/>
    <cellStyle name="强调文字颜色 2 2 4" xfId="2508"/>
    <cellStyle name="强调文字颜色 2 2 4 2" xfId="2509"/>
    <cellStyle name="强调文字颜色 2 2 5" xfId="2510"/>
    <cellStyle name="强调文字颜色 2 2 5 2" xfId="2511"/>
    <cellStyle name="强调文字颜色 2 2 5 2 2" xfId="2512"/>
    <cellStyle name="强调文字颜色 2 2 5 3" xfId="2513"/>
    <cellStyle name="强调文字颜色 2 2 6" xfId="2514"/>
    <cellStyle name="强调文字颜色 2 2 6 2" xfId="2515"/>
    <cellStyle name="强调文字颜色 2 2 6 2 2" xfId="2516"/>
    <cellStyle name="强调文字颜色 2 2 6 3" xfId="2517"/>
    <cellStyle name="强调文字颜色 2 2 7" xfId="2518"/>
    <cellStyle name="强调文字颜色 2 2 7 2" xfId="2519"/>
    <cellStyle name="强调文字颜色 2 2 8" xfId="2520"/>
    <cellStyle name="强调文字颜色 2 2 8 2" xfId="2521"/>
    <cellStyle name="强调文字颜色 2 2 8 2 2" xfId="2522"/>
    <cellStyle name="强调文字颜色 2 2 8 3" xfId="2523"/>
    <cellStyle name="强调文字颜色 2 2 9" xfId="2524"/>
    <cellStyle name="强调文字颜色 2 2 9 2" xfId="2525"/>
    <cellStyle name="强调文字颜色 2 3" xfId="2526"/>
    <cellStyle name="强调文字颜色 2 3 2" xfId="2527"/>
    <cellStyle name="强调文字颜色 2 3 2 2" xfId="2528"/>
    <cellStyle name="强调文字颜色 2 3 2 2 2" xfId="2529"/>
    <cellStyle name="强调文字颜色 2 3 2 3" xfId="2530"/>
    <cellStyle name="强调文字颜色 2 3 3" xfId="2531"/>
    <cellStyle name="强调文字颜色 2 3 3 2" xfId="2532"/>
    <cellStyle name="强调文字颜色 2 3 4" xfId="2533"/>
    <cellStyle name="强调文字颜色 2 4" xfId="2534"/>
    <cellStyle name="强调文字颜色 2 4 2" xfId="2535"/>
    <cellStyle name="强调文字颜色 2 5" xfId="2536"/>
    <cellStyle name="强调文字颜色 2 5 2" xfId="2537"/>
    <cellStyle name="强调文字颜色 2 6" xfId="2538"/>
    <cellStyle name="强调文字颜色 2 6 2" xfId="2539"/>
    <cellStyle name="强调文字颜色 3 2" xfId="2540"/>
    <cellStyle name="强调文字颜色 3 2 10" xfId="2541"/>
    <cellStyle name="强调文字颜色 3 2 10 2" xfId="2542"/>
    <cellStyle name="强调文字颜色 3 2 10 2 2" xfId="2543"/>
    <cellStyle name="强调文字颜色 3 2 10 3" xfId="2544"/>
    <cellStyle name="强调文字颜色 3 2 11" xfId="2545"/>
    <cellStyle name="强调文字颜色 3 2 12" xfId="2546"/>
    <cellStyle name="强调文字颜色 3 2 2" xfId="2547"/>
    <cellStyle name="强调文字颜色 3 2 2 2" xfId="2548"/>
    <cellStyle name="强调文字颜色 3 2 2 2 2" xfId="2549"/>
    <cellStyle name="强调文字颜色 3 2 2 2 2 2" xfId="2550"/>
    <cellStyle name="强调文字颜色 3 2 2 2 3" xfId="2551"/>
    <cellStyle name="强调文字颜色 3 2 2 3" xfId="2552"/>
    <cellStyle name="强调文字颜色 3 2 2 3 2" xfId="2553"/>
    <cellStyle name="强调文字颜色 3 2 2 3 2 2" xfId="2554"/>
    <cellStyle name="强调文字颜色 3 2 2 3 3" xfId="2555"/>
    <cellStyle name="强调文字颜色 3 2 2 4" xfId="2556"/>
    <cellStyle name="强调文字颜色 3 2 2 4 2" xfId="2557"/>
    <cellStyle name="强调文字颜色 3 2 2 5" xfId="2558"/>
    <cellStyle name="强调文字颜色 3 2 2 6" xfId="2559"/>
    <cellStyle name="强调文字颜色 3 2 3" xfId="2560"/>
    <cellStyle name="强调文字颜色 3 2 3 2" xfId="2561"/>
    <cellStyle name="强调文字颜色 3 2 3 2 2" xfId="2562"/>
    <cellStyle name="强调文字颜色 3 2 3 3" xfId="2563"/>
    <cellStyle name="强调文字颜色 3 2 4" xfId="2564"/>
    <cellStyle name="强调文字颜色 3 2 4 2" xfId="2565"/>
    <cellStyle name="强调文字颜色 3 2 5" xfId="2566"/>
    <cellStyle name="强调文字颜色 3 2 5 2" xfId="2567"/>
    <cellStyle name="强调文字颜色 3 2 5 2 2" xfId="2568"/>
    <cellStyle name="强调文字颜色 3 2 5 3" xfId="2569"/>
    <cellStyle name="强调文字颜色 3 2 6" xfId="2570"/>
    <cellStyle name="强调文字颜色 3 2 6 2" xfId="2571"/>
    <cellStyle name="强调文字颜色 3 2 6 2 2" xfId="2572"/>
    <cellStyle name="强调文字颜色 3 2 6 3" xfId="2573"/>
    <cellStyle name="强调文字颜色 3 2 7" xfId="2574"/>
    <cellStyle name="强调文字颜色 3 2 7 2" xfId="2575"/>
    <cellStyle name="强调文字颜色 3 2 8" xfId="2576"/>
    <cellStyle name="强调文字颜色 3 2 8 2" xfId="2577"/>
    <cellStyle name="强调文字颜色 3 2 8 2 2" xfId="2578"/>
    <cellStyle name="强调文字颜色 3 2 8 3" xfId="2579"/>
    <cellStyle name="强调文字颜色 3 2 9" xfId="2580"/>
    <cellStyle name="强调文字颜色 3 2 9 2" xfId="2581"/>
    <cellStyle name="强调文字颜色 3 3" xfId="2582"/>
    <cellStyle name="强调文字颜色 3 3 2" xfId="2583"/>
    <cellStyle name="强调文字颜色 3 3 2 2" xfId="2584"/>
    <cellStyle name="强调文字颜色 3 3 2 2 2" xfId="2585"/>
    <cellStyle name="强调文字颜色 3 3 2 3" xfId="2586"/>
    <cellStyle name="强调文字颜色 3 3 3" xfId="2587"/>
    <cellStyle name="强调文字颜色 3 3 3 2" xfId="2588"/>
    <cellStyle name="强调文字颜色 3 3 4" xfId="2589"/>
    <cellStyle name="强调文字颜色 3 4" xfId="2590"/>
    <cellStyle name="强调文字颜色 3 4 2" xfId="2591"/>
    <cellStyle name="强调文字颜色 3 5" xfId="2592"/>
    <cellStyle name="强调文字颜色 3 5 2" xfId="2593"/>
    <cellStyle name="强调文字颜色 3 6" xfId="2594"/>
    <cellStyle name="强调文字颜色 3 6 2" xfId="2595"/>
    <cellStyle name="强调文字颜色 4 2" xfId="2596"/>
    <cellStyle name="强调文字颜色 4 2 10" xfId="2597"/>
    <cellStyle name="强调文字颜色 4 2 10 2" xfId="2598"/>
    <cellStyle name="强调文字颜色 4 2 10 2 2" xfId="2599"/>
    <cellStyle name="强调文字颜色 4 2 10 3" xfId="2600"/>
    <cellStyle name="强调文字颜色 4 2 11" xfId="2601"/>
    <cellStyle name="强调文字颜色 4 2 12" xfId="2602"/>
    <cellStyle name="强调文字颜色 4 2 2" xfId="2603"/>
    <cellStyle name="强调文字颜色 4 2 2 2" xfId="2604"/>
    <cellStyle name="强调文字颜色 4 2 2 2 2" xfId="2605"/>
    <cellStyle name="强调文字颜色 4 2 2 2 2 2" xfId="2606"/>
    <cellStyle name="强调文字颜色 4 2 2 2 3" xfId="2607"/>
    <cellStyle name="强调文字颜色 4 2 2 3" xfId="2608"/>
    <cellStyle name="强调文字颜色 4 2 2 3 2" xfId="2609"/>
    <cellStyle name="强调文字颜色 4 2 2 3 2 2" xfId="2610"/>
    <cellStyle name="强调文字颜色 4 2 2 3 3" xfId="2611"/>
    <cellStyle name="强调文字颜色 4 2 2 4" xfId="2612"/>
    <cellStyle name="强调文字颜色 4 2 2 4 2" xfId="2613"/>
    <cellStyle name="强调文字颜色 4 2 2 5" xfId="2614"/>
    <cellStyle name="强调文字颜色 4 2 2 6" xfId="2615"/>
    <cellStyle name="强调文字颜色 4 2 3" xfId="2616"/>
    <cellStyle name="强调文字颜色 4 2 3 2" xfId="2617"/>
    <cellStyle name="强调文字颜色 4 2 3 2 2" xfId="2618"/>
    <cellStyle name="强调文字颜色 4 2 3 3" xfId="2619"/>
    <cellStyle name="强调文字颜色 4 2 4" xfId="2620"/>
    <cellStyle name="强调文字颜色 4 2 4 2" xfId="2621"/>
    <cellStyle name="强调文字颜色 4 2 5" xfId="2622"/>
    <cellStyle name="强调文字颜色 4 2 5 2" xfId="2623"/>
    <cellStyle name="强调文字颜色 4 2 5 2 2" xfId="2624"/>
    <cellStyle name="强调文字颜色 4 2 5 3" xfId="2625"/>
    <cellStyle name="强调文字颜色 4 2 6" xfId="2626"/>
    <cellStyle name="强调文字颜色 4 2 6 2" xfId="2627"/>
    <cellStyle name="强调文字颜色 4 2 6 2 2" xfId="2628"/>
    <cellStyle name="强调文字颜色 4 2 6 3" xfId="2629"/>
    <cellStyle name="强调文字颜色 4 2 7" xfId="2630"/>
    <cellStyle name="强调文字颜色 4 2 7 2" xfId="2631"/>
    <cellStyle name="强调文字颜色 4 2 8" xfId="2632"/>
    <cellStyle name="强调文字颜色 4 2 8 2" xfId="2633"/>
    <cellStyle name="强调文字颜色 4 2 8 2 2" xfId="2634"/>
    <cellStyle name="强调文字颜色 4 2 8 3" xfId="2635"/>
    <cellStyle name="强调文字颜色 4 2 9" xfId="2636"/>
    <cellStyle name="强调文字颜色 4 2 9 2" xfId="2637"/>
    <cellStyle name="强调文字颜色 4 3" xfId="2638"/>
    <cellStyle name="强调文字颜色 4 3 2" xfId="2639"/>
    <cellStyle name="强调文字颜色 4 3 2 2" xfId="2640"/>
    <cellStyle name="强调文字颜色 4 3 2 2 2" xfId="2641"/>
    <cellStyle name="强调文字颜色 4 3 2 3" xfId="2642"/>
    <cellStyle name="强调文字颜色 4 3 3" xfId="2643"/>
    <cellStyle name="强调文字颜色 4 3 3 2" xfId="2644"/>
    <cellStyle name="强调文字颜色 4 3 4" xfId="2645"/>
    <cellStyle name="强调文字颜色 4 4" xfId="2646"/>
    <cellStyle name="强调文字颜色 4 4 2" xfId="2647"/>
    <cellStyle name="强调文字颜色 4 5" xfId="2648"/>
    <cellStyle name="强调文字颜色 4 5 2" xfId="2649"/>
    <cellStyle name="强调文字颜色 4 6" xfId="2650"/>
    <cellStyle name="强调文字颜色 4 6 2" xfId="2651"/>
    <cellStyle name="强调文字颜色 5 2" xfId="2652"/>
    <cellStyle name="强调文字颜色 5 2 10" xfId="2653"/>
    <cellStyle name="强调文字颜色 5 2 10 2" xfId="2654"/>
    <cellStyle name="强调文字颜色 5 2 10 2 2" xfId="2655"/>
    <cellStyle name="强调文字颜色 5 2 10 3" xfId="2656"/>
    <cellStyle name="强调文字颜色 5 2 11" xfId="2657"/>
    <cellStyle name="强调文字颜色 5 2 12" xfId="2658"/>
    <cellStyle name="强调文字颜色 5 2 2" xfId="2659"/>
    <cellStyle name="强调文字颜色 5 2 2 2" xfId="2660"/>
    <cellStyle name="强调文字颜色 5 2 2 2 2" xfId="2661"/>
    <cellStyle name="强调文字颜色 5 2 2 2 2 2" xfId="2662"/>
    <cellStyle name="强调文字颜色 5 2 2 2 3" xfId="2663"/>
    <cellStyle name="强调文字颜色 5 2 2 3" xfId="2664"/>
    <cellStyle name="强调文字颜色 5 2 2 3 2" xfId="2665"/>
    <cellStyle name="强调文字颜色 5 2 2 3 2 2" xfId="2666"/>
    <cellStyle name="强调文字颜色 5 2 2 3 3" xfId="2667"/>
    <cellStyle name="强调文字颜色 5 2 2 4" xfId="2668"/>
    <cellStyle name="强调文字颜色 5 2 2 4 2" xfId="2669"/>
    <cellStyle name="强调文字颜色 5 2 2 5" xfId="2670"/>
    <cellStyle name="强调文字颜色 5 2 2 6" xfId="2671"/>
    <cellStyle name="强调文字颜色 5 2 3" xfId="2672"/>
    <cellStyle name="强调文字颜色 5 2 3 2" xfId="2673"/>
    <cellStyle name="强调文字颜色 5 2 3 2 2" xfId="2674"/>
    <cellStyle name="强调文字颜色 5 2 3 3" xfId="2675"/>
    <cellStyle name="强调文字颜色 5 2 4" xfId="2676"/>
    <cellStyle name="强调文字颜色 5 2 4 2" xfId="2677"/>
    <cellStyle name="强调文字颜色 5 2 5" xfId="2678"/>
    <cellStyle name="强调文字颜色 5 2 5 2" xfId="2679"/>
    <cellStyle name="强调文字颜色 5 2 5 2 2" xfId="2680"/>
    <cellStyle name="强调文字颜色 5 2 5 3" xfId="2681"/>
    <cellStyle name="强调文字颜色 5 2 6" xfId="2682"/>
    <cellStyle name="强调文字颜色 5 2 6 2" xfId="2683"/>
    <cellStyle name="强调文字颜色 5 2 6 2 2" xfId="2684"/>
    <cellStyle name="强调文字颜色 5 2 6 3" xfId="2685"/>
    <cellStyle name="强调文字颜色 5 2 7" xfId="2686"/>
    <cellStyle name="强调文字颜色 5 2 7 2" xfId="2687"/>
    <cellStyle name="强调文字颜色 5 2 8" xfId="2688"/>
    <cellStyle name="强调文字颜色 5 2 8 2" xfId="2689"/>
    <cellStyle name="强调文字颜色 5 2 8 2 2" xfId="2690"/>
    <cellStyle name="强调文字颜色 5 2 8 3" xfId="2691"/>
    <cellStyle name="强调文字颜色 5 2 9" xfId="2692"/>
    <cellStyle name="强调文字颜色 5 2 9 2" xfId="2693"/>
    <cellStyle name="强调文字颜色 5 3" xfId="2694"/>
    <cellStyle name="强调文字颜色 5 3 2" xfId="2695"/>
    <cellStyle name="强调文字颜色 5 3 2 2" xfId="2696"/>
    <cellStyle name="强调文字颜色 5 3 2 2 2" xfId="2697"/>
    <cellStyle name="强调文字颜色 5 3 2 3" xfId="2698"/>
    <cellStyle name="强调文字颜色 5 3 3" xfId="2699"/>
    <cellStyle name="强调文字颜色 5 3 3 2" xfId="2700"/>
    <cellStyle name="强调文字颜色 5 3 4" xfId="2701"/>
    <cellStyle name="强调文字颜色 5 4" xfId="2702"/>
    <cellStyle name="强调文字颜色 5 4 2" xfId="2703"/>
    <cellStyle name="强调文字颜色 5 5" xfId="2704"/>
    <cellStyle name="强调文字颜色 5 5 2" xfId="2705"/>
    <cellStyle name="强调文字颜色 5 6" xfId="2706"/>
    <cellStyle name="强调文字颜色 5 6 2" xfId="2707"/>
    <cellStyle name="强调文字颜色 6 2" xfId="2708"/>
    <cellStyle name="强调文字颜色 6 2 10" xfId="2709"/>
    <cellStyle name="强调文字颜色 6 2 10 2" xfId="2710"/>
    <cellStyle name="强调文字颜色 6 2 10 2 2" xfId="2711"/>
    <cellStyle name="强调文字颜色 6 2 10 3" xfId="2712"/>
    <cellStyle name="强调文字颜色 6 2 11" xfId="2713"/>
    <cellStyle name="强调文字颜色 6 2 12" xfId="2714"/>
    <cellStyle name="强调文字颜色 6 2 2" xfId="2715"/>
    <cellStyle name="强调文字颜色 6 2 2 2" xfId="2716"/>
    <cellStyle name="强调文字颜色 6 2 2 2 2" xfId="2717"/>
    <cellStyle name="强调文字颜色 6 2 2 2 2 2" xfId="2718"/>
    <cellStyle name="强调文字颜色 6 2 2 2 3" xfId="2719"/>
    <cellStyle name="强调文字颜色 6 2 2 3" xfId="2720"/>
    <cellStyle name="强调文字颜色 6 2 2 3 2" xfId="2721"/>
    <cellStyle name="强调文字颜色 6 2 2 3 2 2" xfId="2722"/>
    <cellStyle name="强调文字颜色 6 2 2 3 3" xfId="2723"/>
    <cellStyle name="强调文字颜色 6 2 2 4" xfId="2724"/>
    <cellStyle name="强调文字颜色 6 2 2 4 2" xfId="2725"/>
    <cellStyle name="强调文字颜色 6 2 2 5" xfId="2726"/>
    <cellStyle name="强调文字颜色 6 2 2 6" xfId="2727"/>
    <cellStyle name="强调文字颜色 6 2 3" xfId="2728"/>
    <cellStyle name="强调文字颜色 6 2 3 2" xfId="2729"/>
    <cellStyle name="强调文字颜色 6 2 3 2 2" xfId="2730"/>
    <cellStyle name="强调文字颜色 6 2 3 3" xfId="2731"/>
    <cellStyle name="强调文字颜色 6 2 4" xfId="2732"/>
    <cellStyle name="强调文字颜色 6 2 4 2" xfId="2733"/>
    <cellStyle name="强调文字颜色 6 2 5" xfId="2734"/>
    <cellStyle name="强调文字颜色 6 2 5 2" xfId="2735"/>
    <cellStyle name="强调文字颜色 6 2 5 2 2" xfId="2736"/>
    <cellStyle name="强调文字颜色 6 2 5 3" xfId="2737"/>
    <cellStyle name="强调文字颜色 6 2 6" xfId="2738"/>
    <cellStyle name="强调文字颜色 6 2 6 2" xfId="2739"/>
    <cellStyle name="强调文字颜色 6 2 6 2 2" xfId="2740"/>
    <cellStyle name="强调文字颜色 6 2 6 3" xfId="2741"/>
    <cellStyle name="强调文字颜色 6 2 7" xfId="2742"/>
    <cellStyle name="强调文字颜色 6 2 7 2" xfId="2743"/>
    <cellStyle name="强调文字颜色 6 2 8" xfId="2744"/>
    <cellStyle name="强调文字颜色 6 2 8 2" xfId="2745"/>
    <cellStyle name="强调文字颜色 6 2 8 2 2" xfId="2746"/>
    <cellStyle name="强调文字颜色 6 2 8 3" xfId="2747"/>
    <cellStyle name="强调文字颜色 6 2 9" xfId="2748"/>
    <cellStyle name="强调文字颜色 6 2 9 2" xfId="2749"/>
    <cellStyle name="强调文字颜色 6 3" xfId="2750"/>
    <cellStyle name="强调文字颜色 6 3 2" xfId="2751"/>
    <cellStyle name="强调文字颜色 6 3 2 2" xfId="2752"/>
    <cellStyle name="强调文字颜色 6 3 2 2 2" xfId="2753"/>
    <cellStyle name="强调文字颜色 6 3 2 3" xfId="2754"/>
    <cellStyle name="强调文字颜色 6 3 3" xfId="2755"/>
    <cellStyle name="强调文字颜色 6 3 3 2" xfId="2756"/>
    <cellStyle name="强调文字颜色 6 3 4" xfId="2757"/>
    <cellStyle name="强调文字颜色 6 4" xfId="2758"/>
    <cellStyle name="强调文字颜色 6 4 2" xfId="2759"/>
    <cellStyle name="强调文字颜色 6 5" xfId="2760"/>
    <cellStyle name="强调文字颜色 6 5 2" xfId="2761"/>
    <cellStyle name="强调文字颜色 6 6" xfId="2762"/>
    <cellStyle name="强调文字颜色 6 6 2" xfId="2763"/>
    <cellStyle name="标题 1 2" xfId="2764"/>
    <cellStyle name="标题 1 2 10" xfId="2765"/>
    <cellStyle name="标题 1 2 11" xfId="2766"/>
    <cellStyle name="标题 1 2 2" xfId="2767"/>
    <cellStyle name="标题 1 2 2 2" xfId="2768"/>
    <cellStyle name="标题 1 2 2 2 2" xfId="2769"/>
    <cellStyle name="标题 1 2 2 2 2 2" xfId="2770"/>
    <cellStyle name="标题 1 2 2 2 3" xfId="2771"/>
    <cellStyle name="标题 1 2 2 2 3 2" xfId="2772"/>
    <cellStyle name="标题 1 2 2 2 4" xfId="2773"/>
    <cellStyle name="标题 1 2 2 3" xfId="2774"/>
    <cellStyle name="标题 1 2 2 3 2" xfId="2775"/>
    <cellStyle name="标题 1 2 2 4" xfId="2776"/>
    <cellStyle name="标题 1 2 2 5" xfId="2777"/>
    <cellStyle name="标题 1 2 3" xfId="2778"/>
    <cellStyle name="标题 1 2 3 2" xfId="2779"/>
    <cellStyle name="标题 1 2 3 2 2" xfId="2780"/>
    <cellStyle name="标题 1 2 3 3" xfId="2781"/>
    <cellStyle name="标题 1 2 4" xfId="2782"/>
    <cellStyle name="标题 1 2 4 2" xfId="2783"/>
    <cellStyle name="标题 1 2 5" xfId="2784"/>
    <cellStyle name="标题 1 2 5 2" xfId="2785"/>
    <cellStyle name="标题 1 2 5 2 2" xfId="2786"/>
    <cellStyle name="标题 1 2 5 3" xfId="2787"/>
    <cellStyle name="标题 1 2 6" xfId="2788"/>
    <cellStyle name="标题 1 2 6 2" xfId="2789"/>
    <cellStyle name="标题 1 2 6 2 2" xfId="2790"/>
    <cellStyle name="标题 1 2 6 3" xfId="2791"/>
    <cellStyle name="标题 1 2 7" xfId="2792"/>
    <cellStyle name="标题 1 2 7 2" xfId="2793"/>
    <cellStyle name="标题 1 2 7 2 2" xfId="2794"/>
    <cellStyle name="标题 1 2 7 3" xfId="2795"/>
    <cellStyle name="标题 1 2 8" xfId="2796"/>
    <cellStyle name="标题 1 2 8 2" xfId="2797"/>
    <cellStyle name="标题 1 2 9" xfId="2798"/>
    <cellStyle name="标题 1 2 9 2" xfId="2799"/>
    <cellStyle name="标题 1 2 9 2 2" xfId="2800"/>
    <cellStyle name="标题 1 2 9 3" xfId="2801"/>
    <cellStyle name="标题 1 2_9月18日 BH-0809走大货装箱单" xfId="2802"/>
    <cellStyle name="标题 1 3" xfId="2803"/>
    <cellStyle name="标题 1 3 2" xfId="2804"/>
    <cellStyle name="标题 1 3 2 2" xfId="2805"/>
    <cellStyle name="标题 1 3 2 2 2" xfId="2806"/>
    <cellStyle name="标题 1 3 2 3" xfId="2807"/>
    <cellStyle name="标题 1 3 3" xfId="2808"/>
    <cellStyle name="标题 1 3 3 2" xfId="2809"/>
    <cellStyle name="标题 1 3 4" xfId="2810"/>
    <cellStyle name="标题 1 4" xfId="2811"/>
    <cellStyle name="标题 1 4 2" xfId="2812"/>
    <cellStyle name="标题 1 5" xfId="2813"/>
    <cellStyle name="标题 1 5 2" xfId="2814"/>
    <cellStyle name="标题 1 6" xfId="2815"/>
    <cellStyle name="标题 1 6 2" xfId="2816"/>
    <cellStyle name="标题 2 2" xfId="2817"/>
    <cellStyle name="标题 2 2 10" xfId="2818"/>
    <cellStyle name="标题 2 2 11" xfId="2819"/>
    <cellStyle name="标题 2 2 2" xfId="2820"/>
    <cellStyle name="标题 2 2 2 2" xfId="2821"/>
    <cellStyle name="标题 2 2 2 2 2" xfId="2822"/>
    <cellStyle name="标题 2 2 2 2 2 2" xfId="2823"/>
    <cellStyle name="标题 2 2 2 2 3" xfId="2824"/>
    <cellStyle name="标题 2 2 2 2 3 2" xfId="2825"/>
    <cellStyle name="标题 2 2 2 2 4" xfId="2826"/>
    <cellStyle name="标题 2 2 2 3" xfId="2827"/>
    <cellStyle name="标题 2 2 2 3 2" xfId="2828"/>
    <cellStyle name="标题 2 2 2 4" xfId="2829"/>
    <cellStyle name="标题 2 2 2 5" xfId="2830"/>
    <cellStyle name="标题 2 2 3" xfId="2831"/>
    <cellStyle name="标题 2 2 3 2" xfId="2832"/>
    <cellStyle name="标题 2 2 3 2 2" xfId="2833"/>
    <cellStyle name="标题 2 2 3 3" xfId="2834"/>
    <cellStyle name="标题 2 2 4" xfId="2835"/>
    <cellStyle name="标题 2 2 4 2" xfId="2836"/>
    <cellStyle name="标题 2 2 5" xfId="2837"/>
    <cellStyle name="标题 2 2 5 2" xfId="2838"/>
    <cellStyle name="标题 2 2 5 2 2" xfId="2839"/>
    <cellStyle name="标题 2 2 5 3" xfId="2840"/>
    <cellStyle name="标题 2 2 6" xfId="2841"/>
    <cellStyle name="标题 2 2 6 2" xfId="2842"/>
    <cellStyle name="标题 2 2 6 2 2" xfId="2843"/>
    <cellStyle name="标题 2 2 6 3" xfId="2844"/>
    <cellStyle name="标题 2 2 7" xfId="2845"/>
    <cellStyle name="标题 2 2 7 2" xfId="2846"/>
    <cellStyle name="标题 2 2 7 2 2" xfId="2847"/>
    <cellStyle name="标题 2 2 7 3" xfId="2848"/>
    <cellStyle name="标题 2 2 8" xfId="2849"/>
    <cellStyle name="标题 2 2 8 2" xfId="2850"/>
    <cellStyle name="标题 2 2 9" xfId="2851"/>
    <cellStyle name="标题 2 2 9 2" xfId="2852"/>
    <cellStyle name="标题 2 2 9 2 2" xfId="2853"/>
    <cellStyle name="标题 2 2 9 3" xfId="2854"/>
    <cellStyle name="标题 2 2_9月18日 BH-0809走大货装箱单" xfId="2855"/>
    <cellStyle name="标题 2 3" xfId="2856"/>
    <cellStyle name="标题 2 3 2" xfId="2857"/>
    <cellStyle name="标题 2 3 2 2" xfId="2858"/>
    <cellStyle name="标题 2 3 2 2 2" xfId="2859"/>
    <cellStyle name="标题 2 3 2 3" xfId="2860"/>
    <cellStyle name="标题 2 3 3" xfId="2861"/>
    <cellStyle name="标题 2 3 3 2" xfId="2862"/>
    <cellStyle name="标题 2 3 4" xfId="2863"/>
    <cellStyle name="标题 2 4" xfId="2864"/>
    <cellStyle name="标题 2 4 2" xfId="2865"/>
    <cellStyle name="标题 2 5" xfId="2866"/>
    <cellStyle name="标题 2 5 2" xfId="2867"/>
    <cellStyle name="标题 2 6" xfId="2868"/>
    <cellStyle name="标题 2 6 2" xfId="2869"/>
    <cellStyle name="标题 3 2" xfId="2870"/>
    <cellStyle name="标题 3 2 10" xfId="2871"/>
    <cellStyle name="标题 3 2 11" xfId="2872"/>
    <cellStyle name="标题 3 2 2" xfId="2873"/>
    <cellStyle name="标题 3 2 2 2" xfId="2874"/>
    <cellStyle name="标题 3 2 2 2 2" xfId="2875"/>
    <cellStyle name="标题 3 2 2 2 2 2" xfId="2876"/>
    <cellStyle name="标题 3 2 2 2 3" xfId="2877"/>
    <cellStyle name="标题 3 2 2 2 3 2" xfId="2878"/>
    <cellStyle name="标题 3 2 2 2 4" xfId="2879"/>
    <cellStyle name="标题 3 2 2 3" xfId="2880"/>
    <cellStyle name="标题 3 2 2 3 2" xfId="2881"/>
    <cellStyle name="标题 3 2 2 4" xfId="2882"/>
    <cellStyle name="标题 3 2 2 5" xfId="2883"/>
    <cellStyle name="标题 3 2 3" xfId="2884"/>
    <cellStyle name="标题 3 2 3 2" xfId="2885"/>
    <cellStyle name="标题 3 2 3 2 2" xfId="2886"/>
    <cellStyle name="标题 3 2 3 3" xfId="2887"/>
    <cellStyle name="标题 3 2 4" xfId="2888"/>
    <cellStyle name="标题 3 2 4 2" xfId="2889"/>
    <cellStyle name="标题 3 2 5" xfId="2890"/>
    <cellStyle name="标题 3 2 5 2" xfId="2891"/>
    <cellStyle name="标题 3 2 5 2 2" xfId="2892"/>
    <cellStyle name="标题 3 2 5 3" xfId="2893"/>
    <cellStyle name="标题 3 2 6" xfId="2894"/>
    <cellStyle name="标题 3 2 6 2" xfId="2895"/>
    <cellStyle name="标题 3 2 6 2 2" xfId="2896"/>
    <cellStyle name="标题 3 2 6 3" xfId="2897"/>
    <cellStyle name="标题 3 2 7" xfId="2898"/>
    <cellStyle name="标题 3 2 7 2" xfId="2899"/>
    <cellStyle name="标题 3 2 7 2 2" xfId="2900"/>
    <cellStyle name="标题 3 2 7 3" xfId="2901"/>
    <cellStyle name="标题 3 2 8" xfId="2902"/>
    <cellStyle name="标题 3 2 8 2" xfId="2903"/>
    <cellStyle name="标题 3 2 9" xfId="2904"/>
    <cellStyle name="标题 3 2 9 2" xfId="2905"/>
    <cellStyle name="标题 3 2 9 2 2" xfId="2906"/>
    <cellStyle name="标题 3 2 9 3" xfId="2907"/>
    <cellStyle name="标题 3 2_9月18日 BH-0809走大货装箱单" xfId="2908"/>
    <cellStyle name="标题 3 3" xfId="2909"/>
    <cellStyle name="标题 3 3 2" xfId="2910"/>
    <cellStyle name="标题 3 3 2 2" xfId="2911"/>
    <cellStyle name="标题 3 3 2 2 2" xfId="2912"/>
    <cellStyle name="标题 3 3 2 3" xfId="2913"/>
    <cellStyle name="标题 3 3 3" xfId="2914"/>
    <cellStyle name="标题 3 3 3 2" xfId="2915"/>
    <cellStyle name="标题 3 3 4" xfId="2916"/>
    <cellStyle name="标题 3 4" xfId="2917"/>
    <cellStyle name="标题 3 4 2" xfId="2918"/>
    <cellStyle name="标题 3 5" xfId="2919"/>
    <cellStyle name="标题 3 5 2" xfId="2920"/>
    <cellStyle name="标题 3 6" xfId="2921"/>
    <cellStyle name="标题 3 6 2" xfId="2922"/>
    <cellStyle name="标题 4 2" xfId="2923"/>
    <cellStyle name="标题 4 2 10" xfId="2924"/>
    <cellStyle name="标题 4 2 11" xfId="2925"/>
    <cellStyle name="标题 4 2 2" xfId="2926"/>
    <cellStyle name="标题 4 2 2 2" xfId="2927"/>
    <cellStyle name="标题 4 2 2 2 2" xfId="2928"/>
    <cellStyle name="标题 4 2 2 2 2 2" xfId="2929"/>
    <cellStyle name="标题 4 2 2 2 3" xfId="2930"/>
    <cellStyle name="标题 4 2 2 2 3 2" xfId="2931"/>
    <cellStyle name="标题 4 2 2 2 4" xfId="2932"/>
    <cellStyle name="标题 4 2 2 3" xfId="2933"/>
    <cellStyle name="标题 4 2 2 3 2" xfId="2934"/>
    <cellStyle name="标题 4 2 2 4" xfId="2935"/>
    <cellStyle name="标题 4 2 2 5" xfId="2936"/>
    <cellStyle name="标题 4 2 3" xfId="2937"/>
    <cellStyle name="标题 4 2 3 2" xfId="2938"/>
    <cellStyle name="标题 4 2 3 2 2" xfId="2939"/>
    <cellStyle name="标题 4 2 3 3" xfId="2940"/>
    <cellStyle name="标题 4 2 4" xfId="2941"/>
    <cellStyle name="标题 4 2 4 2" xfId="2942"/>
    <cellStyle name="标题 4 2 5" xfId="2943"/>
    <cellStyle name="标题 4 2 5 2" xfId="2944"/>
    <cellStyle name="标题 4 2 5 2 2" xfId="2945"/>
    <cellStyle name="标题 4 2 5 3" xfId="2946"/>
    <cellStyle name="标题 4 2 6" xfId="2947"/>
    <cellStyle name="标题 4 2 6 2" xfId="2948"/>
    <cellStyle name="标题 4 2 6 2 2" xfId="2949"/>
    <cellStyle name="标题 4 2 6 3" xfId="2950"/>
    <cellStyle name="标题 4 2 7" xfId="2951"/>
    <cellStyle name="标题 4 2 7 2" xfId="2952"/>
    <cellStyle name="标题 4 2 7 2 2" xfId="2953"/>
    <cellStyle name="标题 4 2 7 3" xfId="2954"/>
    <cellStyle name="标题 4 2 8" xfId="2955"/>
    <cellStyle name="标题 4 2 8 2" xfId="2956"/>
    <cellStyle name="标题 4 2 9" xfId="2957"/>
    <cellStyle name="标题 4 2 9 2" xfId="2958"/>
    <cellStyle name="标题 4 2 9 2 2" xfId="2959"/>
    <cellStyle name="标题 4 2 9 3" xfId="2960"/>
    <cellStyle name="标题 4 3" xfId="2961"/>
    <cellStyle name="标题 4 3 2" xfId="2962"/>
    <cellStyle name="标题 4 3 2 2" xfId="2963"/>
    <cellStyle name="标题 4 3 2 2 2" xfId="2964"/>
    <cellStyle name="标题 4 3 2 3" xfId="2965"/>
    <cellStyle name="标题 4 3 3" xfId="2966"/>
    <cellStyle name="标题 4 3 3 2" xfId="2967"/>
    <cellStyle name="标题 4 3 4" xfId="2968"/>
    <cellStyle name="标题 4 4" xfId="2969"/>
    <cellStyle name="标题 4 4 2" xfId="2970"/>
    <cellStyle name="标题 4 5" xfId="2971"/>
    <cellStyle name="标题 4 5 2" xfId="2972"/>
    <cellStyle name="标题 4 6" xfId="2973"/>
    <cellStyle name="标题 4 6 2" xfId="2974"/>
    <cellStyle name="标题 5" xfId="2975"/>
    <cellStyle name="标题 5 10" xfId="2976"/>
    <cellStyle name="标题 5 11" xfId="2977"/>
    <cellStyle name="标题 5 2" xfId="2978"/>
    <cellStyle name="标题 5 2 2" xfId="2979"/>
    <cellStyle name="标题 5 2 2 2" xfId="2980"/>
    <cellStyle name="标题 5 2 2 2 2" xfId="2981"/>
    <cellStyle name="标题 5 2 2 3" xfId="2982"/>
    <cellStyle name="标题 5 2 2 3 2" xfId="2983"/>
    <cellStyle name="标题 5 2 2 4" xfId="2984"/>
    <cellStyle name="标题 5 2 3" xfId="2985"/>
    <cellStyle name="标题 5 2 3 2" xfId="2986"/>
    <cellStyle name="标题 5 2 4" xfId="2987"/>
    <cellStyle name="标题 5 2 5" xfId="2988"/>
    <cellStyle name="标题 5 3" xfId="2989"/>
    <cellStyle name="标题 5 3 2" xfId="2990"/>
    <cellStyle name="标题 5 3 2 2" xfId="2991"/>
    <cellStyle name="标题 5 3 3" xfId="2992"/>
    <cellStyle name="标题 5 4" xfId="2993"/>
    <cellStyle name="标题 5 4 2" xfId="2994"/>
    <cellStyle name="标题 5 5" xfId="2995"/>
    <cellStyle name="标题 5 5 2" xfId="2996"/>
    <cellStyle name="标题 5 5 2 2" xfId="2997"/>
    <cellStyle name="标题 5 5 3" xfId="2998"/>
    <cellStyle name="标题 5 6" xfId="2999"/>
    <cellStyle name="标题 5 6 2" xfId="3000"/>
    <cellStyle name="标题 5 6 2 2" xfId="3001"/>
    <cellStyle name="标题 5 6 3" xfId="3002"/>
    <cellStyle name="标题 5 7" xfId="3003"/>
    <cellStyle name="标题 5 7 2" xfId="3004"/>
    <cellStyle name="标题 5 7 2 2" xfId="3005"/>
    <cellStyle name="标题 5 7 3" xfId="3006"/>
    <cellStyle name="标题 5 8" xfId="3007"/>
    <cellStyle name="标题 5 8 2" xfId="3008"/>
    <cellStyle name="标题 5 9" xfId="3009"/>
    <cellStyle name="标题 5 9 2" xfId="3010"/>
    <cellStyle name="标题 5 9 2 2" xfId="3011"/>
    <cellStyle name="标题 5 9 3" xfId="3012"/>
    <cellStyle name="标题 6" xfId="3013"/>
    <cellStyle name="标题 6 2" xfId="3014"/>
    <cellStyle name="标题 6 2 2" xfId="3015"/>
    <cellStyle name="标题 6 2 2 2" xfId="3016"/>
    <cellStyle name="标题 6 2 3" xfId="3017"/>
    <cellStyle name="标题 6 3" xfId="3018"/>
    <cellStyle name="标题 6 3 2" xfId="3019"/>
    <cellStyle name="标题 6 4" xfId="3020"/>
    <cellStyle name="标题 7" xfId="3021"/>
    <cellStyle name="标题 7 2" xfId="3022"/>
    <cellStyle name="标题 8" xfId="3023"/>
    <cellStyle name="标题 8 2" xfId="3024"/>
    <cellStyle name="标题 9" xfId="3025"/>
    <cellStyle name="标题 9 2" xfId="3026"/>
    <cellStyle name="样式 1" xfId="3027"/>
    <cellStyle name="样式 1 2" xfId="3028"/>
    <cellStyle name="检查单元格 2" xfId="3029"/>
    <cellStyle name="检查单元格 2 10" xfId="3030"/>
    <cellStyle name="检查单元格 2 10 2" xfId="3031"/>
    <cellStyle name="检查单元格 2 10 2 2" xfId="3032"/>
    <cellStyle name="检查单元格 2 10 3" xfId="3033"/>
    <cellStyle name="检查单元格 2 11" xfId="3034"/>
    <cellStyle name="检查单元格 2 12" xfId="3035"/>
    <cellStyle name="检查单元格 2 2" xfId="3036"/>
    <cellStyle name="检查单元格 2 2 2" xfId="3037"/>
    <cellStyle name="检查单元格 2 2 2 2" xfId="3038"/>
    <cellStyle name="检查单元格 2 2 2 2 2" xfId="3039"/>
    <cellStyle name="检查单元格 2 2 2 3" xfId="3040"/>
    <cellStyle name="检查单元格 2 2 3" xfId="3041"/>
    <cellStyle name="检查单元格 2 2 3 2" xfId="3042"/>
    <cellStyle name="检查单元格 2 2 3 2 2" xfId="3043"/>
    <cellStyle name="检查单元格 2 2 3 3" xfId="3044"/>
    <cellStyle name="检查单元格 2 2 4" xfId="3045"/>
    <cellStyle name="检查单元格 2 2 4 2" xfId="3046"/>
    <cellStyle name="检查单元格 2 2 5" xfId="3047"/>
    <cellStyle name="检查单元格 2 2 6" xfId="3048"/>
    <cellStyle name="检查单元格 2 3" xfId="3049"/>
    <cellStyle name="检查单元格 2 3 2" xfId="3050"/>
    <cellStyle name="检查单元格 2 3 2 2" xfId="3051"/>
    <cellStyle name="检查单元格 2 3 2 3" xfId="3052"/>
    <cellStyle name="检查单元格 2 3 3" xfId="3053"/>
    <cellStyle name="检查单元格 2 3 3 2" xfId="3054"/>
    <cellStyle name="检查单元格 2 3 4" xfId="3055"/>
    <cellStyle name="检查单元格 2 4" xfId="3056"/>
    <cellStyle name="检查单元格 2 4 2" xfId="3057"/>
    <cellStyle name="检查单元格 2 4 2 2" xfId="3058"/>
    <cellStyle name="检查单元格 2 4 3" xfId="3059"/>
    <cellStyle name="检查单元格 2 5" xfId="3060"/>
    <cellStyle name="检查单元格 2 5 2" xfId="3061"/>
    <cellStyle name="检查单元格 2 5 2 2" xfId="3062"/>
    <cellStyle name="检查单元格 2 5 3" xfId="3063"/>
    <cellStyle name="检查单元格 2 6" xfId="3064"/>
    <cellStyle name="检查单元格 2 6 2" xfId="3065"/>
    <cellStyle name="检查单元格 2 6 2 2" xfId="3066"/>
    <cellStyle name="检查单元格 2 6 3" xfId="3067"/>
    <cellStyle name="检查单元格 2 7" xfId="3068"/>
    <cellStyle name="检查单元格 2 7 2" xfId="3069"/>
    <cellStyle name="检查单元格 2 8" xfId="3070"/>
    <cellStyle name="检查单元格 2 8 2" xfId="3071"/>
    <cellStyle name="检查单元格 2 8 2 2" xfId="3072"/>
    <cellStyle name="检查单元格 2 8 3" xfId="3073"/>
    <cellStyle name="检查单元格 2 9" xfId="3074"/>
    <cellStyle name="检查单元格 2 9 2" xfId="3075"/>
    <cellStyle name="检查单元格 2_9月18日 BH-0809走大货装箱单" xfId="3076"/>
    <cellStyle name="检查单元格 3" xfId="3077"/>
    <cellStyle name="检查单元格 3 2" xfId="3078"/>
    <cellStyle name="检查单元格 3 2 2" xfId="3079"/>
    <cellStyle name="检查单元格 3 2 2 2" xfId="3080"/>
    <cellStyle name="检查单元格 3 2 2 3" xfId="3081"/>
    <cellStyle name="检查单元格 3 2 3" xfId="3082"/>
    <cellStyle name="检查单元格 3 2 4" xfId="3083"/>
    <cellStyle name="检查单元格 3 3" xfId="3084"/>
    <cellStyle name="检查单元格 3 3 2" xfId="3085"/>
    <cellStyle name="检查单元格 3 3 2 2" xfId="3086"/>
    <cellStyle name="检查单元格 3 3 2 3" xfId="3087"/>
    <cellStyle name="检查单元格 3 3 3" xfId="3088"/>
    <cellStyle name="检查单元格 3 3 4" xfId="3089"/>
    <cellStyle name="检查单元格 3 4" xfId="3090"/>
    <cellStyle name="检查单元格 3 4 2" xfId="3091"/>
    <cellStyle name="检查单元格 3 4 3" xfId="3092"/>
    <cellStyle name="检查单元格 3 5" xfId="3093"/>
    <cellStyle name="检查单元格 3 5 2" xfId="3094"/>
    <cellStyle name="检查单元格 3 5 3" xfId="3095"/>
    <cellStyle name="检查单元格 3 6" xfId="3096"/>
    <cellStyle name="检查单元格 3 7" xfId="3097"/>
    <cellStyle name="检查单元格 4" xfId="3098"/>
    <cellStyle name="检查单元格 4 2" xfId="3099"/>
    <cellStyle name="检查单元格 4 3" xfId="3100"/>
    <cellStyle name="检查单元格 5" xfId="3101"/>
    <cellStyle name="检查单元格 5 2" xfId="3102"/>
    <cellStyle name="检查单元格 6" xfId="3103"/>
    <cellStyle name="检查单元格 6 2" xfId="3104"/>
    <cellStyle name="汇总 2" xfId="3105"/>
    <cellStyle name="汇总 2 10" xfId="3106"/>
    <cellStyle name="汇总 2 11" xfId="3107"/>
    <cellStyle name="汇总 2 2" xfId="3108"/>
    <cellStyle name="汇总 2 2 2" xfId="3109"/>
    <cellStyle name="汇总 2 2 2 2" xfId="3110"/>
    <cellStyle name="汇总 2 2 2 2 2" xfId="3111"/>
    <cellStyle name="汇总 2 2 2 3" xfId="3112"/>
    <cellStyle name="汇总 2 2 2 3 2" xfId="3113"/>
    <cellStyle name="汇总 2 2 2 4" xfId="3114"/>
    <cellStyle name="汇总 2 2 3" xfId="3115"/>
    <cellStyle name="汇总 2 2 3 2" xfId="3116"/>
    <cellStyle name="汇总 2 2 4" xfId="3117"/>
    <cellStyle name="汇总 2 2 5" xfId="3118"/>
    <cellStyle name="汇总 2 3" xfId="3119"/>
    <cellStyle name="汇总 2 3 2" xfId="3120"/>
    <cellStyle name="汇总 2 3 2 2" xfId="3121"/>
    <cellStyle name="汇总 2 3 3" xfId="3122"/>
    <cellStyle name="汇总 2 4" xfId="3123"/>
    <cellStyle name="汇总 2 4 2" xfId="3124"/>
    <cellStyle name="汇总 2 5" xfId="3125"/>
    <cellStyle name="汇总 2 5 2" xfId="3126"/>
    <cellStyle name="汇总 2 5 2 2" xfId="3127"/>
    <cellStyle name="汇总 2 5 3" xfId="3128"/>
    <cellStyle name="汇总 2 6" xfId="3129"/>
    <cellStyle name="汇总 2 6 2" xfId="3130"/>
    <cellStyle name="汇总 2 6 2 2" xfId="3131"/>
    <cellStyle name="汇总 2 6 3" xfId="3132"/>
    <cellStyle name="汇总 2 7" xfId="3133"/>
    <cellStyle name="汇总 2 7 2" xfId="3134"/>
    <cellStyle name="汇总 2 7 2 2" xfId="3135"/>
    <cellStyle name="汇总 2 7 3" xfId="3136"/>
    <cellStyle name="汇总 2 8" xfId="3137"/>
    <cellStyle name="汇总 2 8 2" xfId="3138"/>
    <cellStyle name="汇总 2 9" xfId="3139"/>
    <cellStyle name="汇总 2 9 2" xfId="3140"/>
    <cellStyle name="汇总 2 9 2 2" xfId="3141"/>
    <cellStyle name="汇总 2 9 3" xfId="3142"/>
    <cellStyle name="汇总 2_9月18日 BH-0809走大货装箱单" xfId="3143"/>
    <cellStyle name="汇总 3" xfId="3144"/>
    <cellStyle name="汇总 3 2" xfId="3145"/>
    <cellStyle name="汇总 3 2 2" xfId="3146"/>
    <cellStyle name="汇总 3 2 2 2" xfId="3147"/>
    <cellStyle name="汇总 3 2 3" xfId="3148"/>
    <cellStyle name="汇总 3 3" xfId="3149"/>
    <cellStyle name="汇总 3 3 2" xfId="3150"/>
    <cellStyle name="汇总 3 4" xfId="3151"/>
    <cellStyle name="汇总 4" xfId="3152"/>
    <cellStyle name="汇总 4 2" xfId="3153"/>
    <cellStyle name="汇总 5" xfId="3154"/>
    <cellStyle name="汇总 5 2" xfId="3155"/>
    <cellStyle name="汇总 6" xfId="3156"/>
    <cellStyle name="汇总 6 2" xfId="3157"/>
    <cellStyle name="注释 2" xfId="3158"/>
    <cellStyle name="注释 2 10" xfId="3159"/>
    <cellStyle name="注释 2 10 2" xfId="3160"/>
    <cellStyle name="注释 2 11" xfId="3161"/>
    <cellStyle name="注释 2 12" xfId="3162"/>
    <cellStyle name="注释 2 2" xfId="3163"/>
    <cellStyle name="注释 2 2 2" xfId="3164"/>
    <cellStyle name="注释 2 2 2 2" xfId="3165"/>
    <cellStyle name="注释 2 2 2 2 2" xfId="3166"/>
    <cellStyle name="注释 2 2 2 2 2 2" xfId="3167"/>
    <cellStyle name="注释 2 2 2 2 3" xfId="3168"/>
    <cellStyle name="注释 2 2 2 3" xfId="3169"/>
    <cellStyle name="注释 2 2 3" xfId="3170"/>
    <cellStyle name="注释 2 2 3 2" xfId="3171"/>
    <cellStyle name="注释 2 2 3 2 2" xfId="3172"/>
    <cellStyle name="注释 2 2 3 3" xfId="3173"/>
    <cellStyle name="注释 2 2 4" xfId="3174"/>
    <cellStyle name="注释 2 2 4 2" xfId="3175"/>
    <cellStyle name="注释 2 2 5" xfId="3176"/>
    <cellStyle name="注释 2 2 5 2" xfId="3177"/>
    <cellStyle name="注释 2 2 6" xfId="3178"/>
    <cellStyle name="注释 2 2 7" xfId="3179"/>
    <cellStyle name="注释 2 3" xfId="3180"/>
    <cellStyle name="注释 2 3 2" xfId="3181"/>
    <cellStyle name="注释 2 3 2 2" xfId="3182"/>
    <cellStyle name="注释 2 3 2 2 2" xfId="3183"/>
    <cellStyle name="注释 2 3 2 3" xfId="3184"/>
    <cellStyle name="注释 2 3 3" xfId="3185"/>
    <cellStyle name="注释 2 3 3 2" xfId="3186"/>
    <cellStyle name="注释 2 3 4" xfId="3187"/>
    <cellStyle name="注释 2 4" xfId="3188"/>
    <cellStyle name="注释 2 4 2" xfId="3189"/>
    <cellStyle name="注释 2 4 2 2" xfId="3190"/>
    <cellStyle name="注释 2 4 3" xfId="3191"/>
    <cellStyle name="注释 2 5" xfId="3192"/>
    <cellStyle name="注释 2 5 2" xfId="3193"/>
    <cellStyle name="注释 2 5 2 2" xfId="3194"/>
    <cellStyle name="注释 2 5 3" xfId="3195"/>
    <cellStyle name="注释 2 6" xfId="3196"/>
    <cellStyle name="注释 2 6 2" xfId="3197"/>
    <cellStyle name="注释 2 7" xfId="3198"/>
    <cellStyle name="注释 2 7 2" xfId="3199"/>
    <cellStyle name="注释 2 7 2 2" xfId="3200"/>
    <cellStyle name="注释 2 7 3" xfId="3201"/>
    <cellStyle name="注释 2 8" xfId="3202"/>
    <cellStyle name="注释 2 8 2" xfId="3203"/>
    <cellStyle name="注释 2 9" xfId="3204"/>
    <cellStyle name="注释 2 9 2" xfId="3205"/>
    <cellStyle name="注释 2 9 2 2" xfId="3206"/>
    <cellStyle name="注释 2 9 3" xfId="3207"/>
    <cellStyle name="注释 2_9月18日 BH-0809走大货装箱单" xfId="3208"/>
    <cellStyle name="注释 3" xfId="3209"/>
    <cellStyle name="注释 3 2" xfId="3210"/>
    <cellStyle name="注释 3 2 2" xfId="3211"/>
    <cellStyle name="注释 3 2 2 2" xfId="3212"/>
    <cellStyle name="注释 3 2 2 2 2" xfId="3213"/>
    <cellStyle name="注释 3 2 2 3" xfId="3214"/>
    <cellStyle name="注释 3 2 3" xfId="3215"/>
    <cellStyle name="注释 3 3" xfId="3216"/>
    <cellStyle name="注释 3 3 2" xfId="3217"/>
    <cellStyle name="注释 3 3 2 2" xfId="3218"/>
    <cellStyle name="注释 3 3 3" xfId="3219"/>
    <cellStyle name="注释 3 4" xfId="3220"/>
    <cellStyle name="注释 4" xfId="3221"/>
    <cellStyle name="注释 4 2" xfId="3222"/>
    <cellStyle name="注释 5" xfId="3223"/>
    <cellStyle name="注释 5 2" xfId="3224"/>
    <cellStyle name="注释 5 2 2" xfId="3225"/>
    <cellStyle name="注释 5 3" xfId="3226"/>
    <cellStyle name="注释 6" xfId="3227"/>
    <cellStyle name="注释 6 2" xfId="3228"/>
    <cellStyle name="百分比 2" xfId="3229"/>
    <cellStyle name="百分比 2 2" xfId="3230"/>
    <cellStyle name="百分比 2 2 2" xfId="3231"/>
    <cellStyle name="百分比 2 3" xfId="3232"/>
    <cellStyle name="百分比 2 3 2" xfId="3233"/>
    <cellStyle name="百分比 2 4" xfId="3234"/>
    <cellStyle name="百分比 2 4 2" xfId="3235"/>
    <cellStyle name="百分比 2 5" xfId="3236"/>
    <cellStyle name="百分比 2 6" xfId="3237"/>
    <cellStyle name="百分比 3" xfId="3238"/>
    <cellStyle name="百分比 3 2" xfId="3239"/>
    <cellStyle name="百分比 3 2 2" xfId="3240"/>
    <cellStyle name="百分比 3 3" xfId="3241"/>
    <cellStyle name="百分比 3 3 2" xfId="3242"/>
    <cellStyle name="百分比 3 4" xfId="3243"/>
    <cellStyle name="百分比 3 4 2" xfId="3244"/>
    <cellStyle name="百分比 3 5" xfId="3245"/>
    <cellStyle name="百分比 3 5 2" xfId="3246"/>
    <cellStyle name="百分比 3 6" xfId="3247"/>
    <cellStyle name="百分比 3 7" xfId="3248"/>
    <cellStyle name="百分比 4" xfId="3249"/>
    <cellStyle name="百分比 4 2" xfId="3250"/>
    <cellStyle name="百分比 5" xfId="3251"/>
    <cellStyle name="百分比 5 2" xfId="3252"/>
    <cellStyle name="百分比 6" xfId="3253"/>
    <cellStyle name="百分比 6 2" xfId="3254"/>
    <cellStyle name="百分比 7" xfId="3255"/>
    <cellStyle name="着色 1 2" xfId="3256"/>
    <cellStyle name="着色 1 2 2" xfId="3257"/>
    <cellStyle name="着色 1 3" xfId="3258"/>
    <cellStyle name="着色 2 2" xfId="3259"/>
    <cellStyle name="着色 2 2 2" xfId="3260"/>
    <cellStyle name="着色 2 3" xfId="3261"/>
    <cellStyle name="着色 3 2" xfId="3262"/>
    <cellStyle name="着色 3 2 2" xfId="3263"/>
    <cellStyle name="着色 3 3" xfId="3264"/>
    <cellStyle name="着色 4 2" xfId="3265"/>
    <cellStyle name="着色 4 2 2" xfId="3266"/>
    <cellStyle name="着色 4 3" xfId="3267"/>
    <cellStyle name="着色 5 2" xfId="3268"/>
    <cellStyle name="着色 5 2 2" xfId="3269"/>
    <cellStyle name="着色 5 3" xfId="3270"/>
    <cellStyle name="着色 6 2" xfId="3271"/>
    <cellStyle name="着色 6 2 2" xfId="3272"/>
    <cellStyle name="着色 6 3" xfId="3273"/>
    <cellStyle name="解释性文本 2" xfId="3274"/>
    <cellStyle name="解释性文本 2 10" xfId="3275"/>
    <cellStyle name="解释性文本 2 11" xfId="3276"/>
    <cellStyle name="解释性文本 2 2" xfId="3277"/>
    <cellStyle name="解释性文本 2 2 2" xfId="3278"/>
    <cellStyle name="解释性文本 2 2 2 2" xfId="3279"/>
    <cellStyle name="解释性文本 2 2 2 2 2" xfId="3280"/>
    <cellStyle name="解释性文本 2 2 2 3" xfId="3281"/>
    <cellStyle name="解释性文本 2 2 2 3 2" xfId="3282"/>
    <cellStyle name="解释性文本 2 2 2 4" xfId="3283"/>
    <cellStyle name="解释性文本 2 2 3" xfId="3284"/>
    <cellStyle name="解释性文本 2 2 3 2" xfId="3285"/>
    <cellStyle name="解释性文本 2 2 4" xfId="3286"/>
    <cellStyle name="解释性文本 2 2 5" xfId="3287"/>
    <cellStyle name="解释性文本 2 3" xfId="3288"/>
    <cellStyle name="解释性文本 2 3 2" xfId="3289"/>
    <cellStyle name="解释性文本 2 3 2 2" xfId="3290"/>
    <cellStyle name="解释性文本 2 3 3" xfId="3291"/>
    <cellStyle name="解释性文本 2 4" xfId="3292"/>
    <cellStyle name="解释性文本 2 4 2" xfId="3293"/>
    <cellStyle name="解释性文本 2 5" xfId="3294"/>
    <cellStyle name="解释性文本 2 5 2" xfId="3295"/>
    <cellStyle name="解释性文本 2 5 2 2" xfId="3296"/>
    <cellStyle name="解释性文本 2 5 3" xfId="3297"/>
    <cellStyle name="解释性文本 2 6" xfId="3298"/>
    <cellStyle name="解释性文本 2 6 2" xfId="3299"/>
    <cellStyle name="解释性文本 2 6 2 2" xfId="3300"/>
    <cellStyle name="解释性文本 2 6 3" xfId="3301"/>
    <cellStyle name="解释性文本 2 7" xfId="3302"/>
    <cellStyle name="解释性文本 2 7 2" xfId="3303"/>
    <cellStyle name="解释性文本 2 7 2 2" xfId="3304"/>
    <cellStyle name="解释性文本 2 7 3" xfId="3305"/>
    <cellStyle name="解释性文本 2 8" xfId="3306"/>
    <cellStyle name="解释性文本 2 8 2" xfId="3307"/>
    <cellStyle name="解释性文本 2 9" xfId="3308"/>
    <cellStyle name="解释性文本 2 9 2" xfId="3309"/>
    <cellStyle name="解释性文本 2 9 2 2" xfId="3310"/>
    <cellStyle name="解释性文本 2 9 3" xfId="3311"/>
    <cellStyle name="解释性文本 3" xfId="3312"/>
    <cellStyle name="解释性文本 3 2" xfId="3313"/>
    <cellStyle name="解释性文本 3 2 2" xfId="3314"/>
    <cellStyle name="解释性文本 3 2 2 2" xfId="3315"/>
    <cellStyle name="解释性文本 3 2 3" xfId="3316"/>
    <cellStyle name="解释性文本 3 3" xfId="3317"/>
    <cellStyle name="解释性文本 3 3 2" xfId="3318"/>
    <cellStyle name="解释性文本 3 4" xfId="3319"/>
    <cellStyle name="解释性文本 4" xfId="3320"/>
    <cellStyle name="解释性文本 4 2" xfId="3321"/>
    <cellStyle name="解释性文本 5" xfId="3322"/>
    <cellStyle name="解释性文本 5 2" xfId="3323"/>
    <cellStyle name="解释性文本 6" xfId="3324"/>
    <cellStyle name="解释性文本 6 2" xfId="3325"/>
    <cellStyle name="警告文本 2" xfId="3326"/>
    <cellStyle name="警告文本 2 10" xfId="3327"/>
    <cellStyle name="警告文本 2 11" xfId="3328"/>
    <cellStyle name="警告文本 2 2" xfId="3329"/>
    <cellStyle name="警告文本 2 2 2" xfId="3330"/>
    <cellStyle name="警告文本 2 2 2 2" xfId="3331"/>
    <cellStyle name="警告文本 2 2 2 2 2" xfId="3332"/>
    <cellStyle name="警告文本 2 2 2 3" xfId="3333"/>
    <cellStyle name="警告文本 2 2 2 3 2" xfId="3334"/>
    <cellStyle name="警告文本 2 2 2 4" xfId="3335"/>
    <cellStyle name="警告文本 2 2 3" xfId="3336"/>
    <cellStyle name="警告文本 2 2 3 2" xfId="3337"/>
    <cellStyle name="警告文本 2 2 4" xfId="3338"/>
    <cellStyle name="警告文本 2 2 5" xfId="3339"/>
    <cellStyle name="警告文本 2 3" xfId="3340"/>
    <cellStyle name="警告文本 2 3 2" xfId="3341"/>
    <cellStyle name="警告文本 2 3 2 2" xfId="3342"/>
    <cellStyle name="警告文本 2 3 3" xfId="3343"/>
    <cellStyle name="警告文本 2 4" xfId="3344"/>
    <cellStyle name="警告文本 2 4 2" xfId="3345"/>
    <cellStyle name="警告文本 2 5" xfId="3346"/>
    <cellStyle name="警告文本 2 5 2" xfId="3347"/>
    <cellStyle name="警告文本 2 5 2 2" xfId="3348"/>
    <cellStyle name="警告文本 2 5 3" xfId="3349"/>
    <cellStyle name="警告文本 2 6" xfId="3350"/>
    <cellStyle name="警告文本 2 6 2" xfId="3351"/>
    <cellStyle name="警告文本 2 6 2 2" xfId="3352"/>
    <cellStyle name="警告文本 2 6 3" xfId="3353"/>
    <cellStyle name="警告文本 2 7" xfId="3354"/>
    <cellStyle name="警告文本 2 7 2" xfId="3355"/>
    <cellStyle name="警告文本 2 7 2 2" xfId="3356"/>
    <cellStyle name="警告文本 2 7 3" xfId="3357"/>
    <cellStyle name="警告文本 2 8" xfId="3358"/>
    <cellStyle name="警告文本 2 8 2" xfId="3359"/>
    <cellStyle name="警告文本 2 9" xfId="3360"/>
    <cellStyle name="警告文本 2 9 2" xfId="3361"/>
    <cellStyle name="警告文本 2 9 2 2" xfId="3362"/>
    <cellStyle name="警告文本 2 9 3" xfId="3363"/>
    <cellStyle name="警告文本 3" xfId="3364"/>
    <cellStyle name="警告文本 3 2" xfId="3365"/>
    <cellStyle name="警告文本 3 2 2" xfId="3366"/>
    <cellStyle name="警告文本 3 2 2 2" xfId="3367"/>
    <cellStyle name="警告文本 3 2 3" xfId="3368"/>
    <cellStyle name="警告文本 3 3" xfId="3369"/>
    <cellStyle name="警告文本 3 3 2" xfId="3370"/>
    <cellStyle name="警告文本 3 4" xfId="3371"/>
    <cellStyle name="警告文本 4" xfId="3372"/>
    <cellStyle name="警告文本 4 2" xfId="3373"/>
    <cellStyle name="警告文本 5" xfId="3374"/>
    <cellStyle name="警告文本 5 2" xfId="3375"/>
    <cellStyle name="警告文本 6" xfId="3376"/>
    <cellStyle name="警告文本 6 2" xfId="3377"/>
    <cellStyle name="计算 2" xfId="3378"/>
    <cellStyle name="计算 2 10" xfId="3379"/>
    <cellStyle name="计算 2 10 2" xfId="3380"/>
    <cellStyle name="计算 2 10 2 2" xfId="3381"/>
    <cellStyle name="计算 2 10 3" xfId="3382"/>
    <cellStyle name="计算 2 11" xfId="3383"/>
    <cellStyle name="计算 2 12" xfId="3384"/>
    <cellStyle name="计算 2 2" xfId="3385"/>
    <cellStyle name="计算 2 2 2" xfId="3386"/>
    <cellStyle name="计算 2 2 2 2" xfId="3387"/>
    <cellStyle name="计算 2 2 2 2 2" xfId="3388"/>
    <cellStyle name="计算 2 2 2 3" xfId="3389"/>
    <cellStyle name="计算 2 2 3" xfId="3390"/>
    <cellStyle name="计算 2 2 3 2" xfId="3391"/>
    <cellStyle name="计算 2 2 3 2 2" xfId="3392"/>
    <cellStyle name="计算 2 2 3 3" xfId="3393"/>
    <cellStyle name="计算 2 2 4" xfId="3394"/>
    <cellStyle name="计算 2 2 4 2" xfId="3395"/>
    <cellStyle name="计算 2 2 5" xfId="3396"/>
    <cellStyle name="计算 2 2 6" xfId="3397"/>
    <cellStyle name="计算 2 3" xfId="3398"/>
    <cellStyle name="计算 2 3 2" xfId="3399"/>
    <cellStyle name="计算 2 3 2 2" xfId="3400"/>
    <cellStyle name="计算 2 3 3" xfId="3401"/>
    <cellStyle name="计算 2 4" xfId="3402"/>
    <cellStyle name="计算 2 4 2" xfId="3403"/>
    <cellStyle name="计算 2 5" xfId="3404"/>
    <cellStyle name="计算 2 5 2" xfId="3405"/>
    <cellStyle name="计算 2 5 2 2" xfId="3406"/>
    <cellStyle name="计算 2 5 3" xfId="3407"/>
    <cellStyle name="计算 2 6" xfId="3408"/>
    <cellStyle name="计算 2 6 2" xfId="3409"/>
    <cellStyle name="计算 2 6 2 2" xfId="3410"/>
    <cellStyle name="计算 2 6 3" xfId="3411"/>
    <cellStyle name="计算 2 7" xfId="3412"/>
    <cellStyle name="计算 2 7 2" xfId="3413"/>
    <cellStyle name="计算 2 8" xfId="3414"/>
    <cellStyle name="计算 2 8 2" xfId="3415"/>
    <cellStyle name="计算 2 8 2 2" xfId="3416"/>
    <cellStyle name="计算 2 8 3" xfId="3417"/>
    <cellStyle name="计算 2 9" xfId="3418"/>
    <cellStyle name="计算 2 9 2" xfId="3419"/>
    <cellStyle name="计算 2_9月18日 BH-0809走大货装箱单" xfId="3420"/>
    <cellStyle name="计算 3" xfId="3421"/>
    <cellStyle name="计算 3 2" xfId="3422"/>
    <cellStyle name="计算 3 2 2" xfId="3423"/>
    <cellStyle name="计算 3 2 2 2" xfId="3424"/>
    <cellStyle name="计算 3 2 3" xfId="3425"/>
    <cellStyle name="计算 3 3" xfId="3426"/>
    <cellStyle name="计算 3 3 2" xfId="3427"/>
    <cellStyle name="计算 3 4" xfId="3428"/>
    <cellStyle name="计算 4" xfId="3429"/>
    <cellStyle name="计算 4 2" xfId="3430"/>
    <cellStyle name="计算 5" xfId="3431"/>
    <cellStyle name="计算 5 2" xfId="3432"/>
    <cellStyle name="计算 6" xfId="3433"/>
    <cellStyle name="计算 6 2" xfId="3434"/>
    <cellStyle name="货币 2" xfId="3435"/>
    <cellStyle name="货币 2 2" xfId="3436"/>
    <cellStyle name="货币 2 3" xfId="3437"/>
    <cellStyle name="货币 3" xfId="3438"/>
    <cellStyle name="货币 3 2" xfId="3439"/>
    <cellStyle name="货币 4" xfId="3440"/>
    <cellStyle name="货币 5" xfId="3441"/>
    <cellStyle name="输入 2" xfId="3442"/>
    <cellStyle name="输入 2 10" xfId="3443"/>
    <cellStyle name="输入 2 10 2" xfId="3444"/>
    <cellStyle name="输入 2 10 2 2" xfId="3445"/>
    <cellStyle name="输入 2 10 3" xfId="3446"/>
    <cellStyle name="输入 2 11" xfId="3447"/>
    <cellStyle name="输入 2 12" xfId="3448"/>
    <cellStyle name="输入 2 2" xfId="3449"/>
    <cellStyle name="输入 2 2 2" xfId="3450"/>
    <cellStyle name="输入 2 2 2 2" xfId="3451"/>
    <cellStyle name="输入 2 2 2 2 2" xfId="3452"/>
    <cellStyle name="输入 2 2 2 3" xfId="3453"/>
    <cellStyle name="输入 2 2 3" xfId="3454"/>
    <cellStyle name="输入 2 2 3 2" xfId="3455"/>
    <cellStyle name="输入 2 2 3 2 2" xfId="3456"/>
    <cellStyle name="输入 2 2 3 3" xfId="3457"/>
    <cellStyle name="输入 2 2 4" xfId="3458"/>
    <cellStyle name="输入 2 2 4 2" xfId="3459"/>
    <cellStyle name="输入 2 2 5" xfId="3460"/>
    <cellStyle name="输入 2 2 6" xfId="3461"/>
    <cellStyle name="输入 2 3" xfId="3462"/>
    <cellStyle name="输入 2 3 2" xfId="3463"/>
    <cellStyle name="输入 2 3 2 2" xfId="3464"/>
    <cellStyle name="输入 2 3 3" xfId="3465"/>
    <cellStyle name="输入 2 4" xfId="3466"/>
    <cellStyle name="输入 2 4 2" xfId="3467"/>
    <cellStyle name="输入 2 5" xfId="3468"/>
    <cellStyle name="输入 2 5 2" xfId="3469"/>
    <cellStyle name="输入 2 5 2 2" xfId="3470"/>
    <cellStyle name="输入 2 5 3" xfId="3471"/>
    <cellStyle name="输入 2 6" xfId="3472"/>
    <cellStyle name="输入 2 6 2" xfId="3473"/>
    <cellStyle name="输入 2 6 2 2" xfId="3474"/>
    <cellStyle name="输入 2 6 3" xfId="3475"/>
    <cellStyle name="输入 2 7" xfId="3476"/>
    <cellStyle name="输入 2 7 2" xfId="3477"/>
    <cellStyle name="输入 2 8" xfId="3478"/>
    <cellStyle name="输入 2 8 2" xfId="3479"/>
    <cellStyle name="输入 2 8 2 2" xfId="3480"/>
    <cellStyle name="输入 2 8 3" xfId="3481"/>
    <cellStyle name="输入 2 9" xfId="3482"/>
    <cellStyle name="输入 2 9 2" xfId="3483"/>
    <cellStyle name="输入 2_9月18日 BH-0809走大货装箱单" xfId="3484"/>
    <cellStyle name="输入 3" xfId="3485"/>
    <cellStyle name="输入 3 2" xfId="3486"/>
    <cellStyle name="输入 3 2 2" xfId="3487"/>
    <cellStyle name="输入 3 2 2 2" xfId="3488"/>
    <cellStyle name="输入 3 2 3" xfId="3489"/>
    <cellStyle name="输入 3 3" xfId="3490"/>
    <cellStyle name="输入 3 3 2" xfId="3491"/>
    <cellStyle name="输入 3 4" xfId="3492"/>
    <cellStyle name="输入 4" xfId="3493"/>
    <cellStyle name="输入 4 2" xfId="3494"/>
    <cellStyle name="输入 5" xfId="3495"/>
    <cellStyle name="输入 5 2" xfId="3496"/>
    <cellStyle name="输入 6" xfId="3497"/>
    <cellStyle name="输入 6 2" xfId="3498"/>
    <cellStyle name="输出 2" xfId="3499"/>
    <cellStyle name="输出 2 10" xfId="3500"/>
    <cellStyle name="输出 2 10 2" xfId="3501"/>
    <cellStyle name="输出 2 10 2 2" xfId="3502"/>
    <cellStyle name="输出 2 10 3" xfId="3503"/>
    <cellStyle name="输出 2 11" xfId="3504"/>
    <cellStyle name="输出 2 12" xfId="3505"/>
    <cellStyle name="输出 2 2" xfId="3506"/>
    <cellStyle name="输出 2 2 2" xfId="3507"/>
    <cellStyle name="输出 2 2 2 2" xfId="3508"/>
    <cellStyle name="输出 2 2 2 2 2" xfId="3509"/>
    <cellStyle name="输出 2 2 2 3" xfId="3510"/>
    <cellStyle name="输出 2 2 3" xfId="3511"/>
    <cellStyle name="输出 2 2 3 2" xfId="3512"/>
    <cellStyle name="输出 2 2 3 2 2" xfId="3513"/>
    <cellStyle name="输出 2 2 3 3" xfId="3514"/>
    <cellStyle name="输出 2 2 4" xfId="3515"/>
    <cellStyle name="输出 2 2 4 2" xfId="3516"/>
    <cellStyle name="输出 2 2 5" xfId="3517"/>
    <cellStyle name="输出 2 2 6" xfId="3518"/>
    <cellStyle name="输出 2 3" xfId="3519"/>
    <cellStyle name="输出 2 3 2" xfId="3520"/>
    <cellStyle name="输出 2 3 2 2" xfId="3521"/>
    <cellStyle name="输出 2 3 3" xfId="3522"/>
    <cellStyle name="输出 2 4" xfId="3523"/>
    <cellStyle name="输出 2 4 2" xfId="3524"/>
    <cellStyle name="输出 2 5" xfId="3525"/>
    <cellStyle name="输出 2 5 2" xfId="3526"/>
    <cellStyle name="输出 2 5 2 2" xfId="3527"/>
    <cellStyle name="输出 2 5 3" xfId="3528"/>
    <cellStyle name="输出 2 6" xfId="3529"/>
    <cellStyle name="输出 2 6 2" xfId="3530"/>
    <cellStyle name="输出 2 6 2 2" xfId="3531"/>
    <cellStyle name="输出 2 6 3" xfId="3532"/>
    <cellStyle name="输出 2 7" xfId="3533"/>
    <cellStyle name="输出 2 7 2" xfId="3534"/>
    <cellStyle name="输出 2 8" xfId="3535"/>
    <cellStyle name="输出 2 8 2" xfId="3536"/>
    <cellStyle name="输出 2 8 2 2" xfId="3537"/>
    <cellStyle name="输出 2 8 3" xfId="3538"/>
    <cellStyle name="输出 2 9" xfId="3539"/>
    <cellStyle name="输出 2 9 2" xfId="3540"/>
    <cellStyle name="输出 2_9月18日 BH-0809走大货装箱单" xfId="3541"/>
    <cellStyle name="输出 3" xfId="3542"/>
    <cellStyle name="输出 3 2" xfId="3543"/>
    <cellStyle name="输出 3 2 2" xfId="3544"/>
    <cellStyle name="输出 3 2 2 2" xfId="3545"/>
    <cellStyle name="输出 3 2 3" xfId="3546"/>
    <cellStyle name="输出 3 3" xfId="3547"/>
    <cellStyle name="输出 3 3 2" xfId="3548"/>
    <cellStyle name="输出 3 4" xfId="3549"/>
    <cellStyle name="输出 4" xfId="3550"/>
    <cellStyle name="输出 4 2" xfId="3551"/>
    <cellStyle name="输出 5" xfId="3552"/>
    <cellStyle name="输出 5 2" xfId="3553"/>
    <cellStyle name="输出 6" xfId="3554"/>
    <cellStyle name="输出 6 2" xfId="3555"/>
    <cellStyle name="适中 2" xfId="3556"/>
    <cellStyle name="适中 2 10" xfId="3557"/>
    <cellStyle name="适中 2 10 2" xfId="3558"/>
    <cellStyle name="适中 2 10 2 2" xfId="3559"/>
    <cellStyle name="适中 2 10 3" xfId="3560"/>
    <cellStyle name="适中 2 11" xfId="3561"/>
    <cellStyle name="适中 2 12" xfId="3562"/>
    <cellStyle name="适中 2 2" xfId="3563"/>
    <cellStyle name="适中 2 2 2" xfId="3564"/>
    <cellStyle name="适中 2 2 2 2" xfId="3565"/>
    <cellStyle name="适中 2 2 2 2 2" xfId="3566"/>
    <cellStyle name="适中 2 2 2 3" xfId="3567"/>
    <cellStyle name="适中 2 2 3" xfId="3568"/>
    <cellStyle name="适中 2 2 3 2" xfId="3569"/>
    <cellStyle name="适中 2 2 3 2 2" xfId="3570"/>
    <cellStyle name="适中 2 2 3 3" xfId="3571"/>
    <cellStyle name="适中 2 2 4" xfId="3572"/>
    <cellStyle name="适中 2 2 4 2" xfId="3573"/>
    <cellStyle name="适中 2 2 5" xfId="3574"/>
    <cellStyle name="适中 2 2 6" xfId="3575"/>
    <cellStyle name="适中 2 3" xfId="3576"/>
    <cellStyle name="适中 2 3 2" xfId="3577"/>
    <cellStyle name="适中 2 3 2 2" xfId="3578"/>
    <cellStyle name="适中 2 3 3" xfId="3579"/>
    <cellStyle name="适中 2 4" xfId="3580"/>
    <cellStyle name="适中 2 4 2" xfId="3581"/>
    <cellStyle name="适中 2 5" xfId="3582"/>
    <cellStyle name="适中 2 5 2" xfId="3583"/>
    <cellStyle name="适中 2 5 2 2" xfId="3584"/>
    <cellStyle name="适中 2 5 3" xfId="3585"/>
    <cellStyle name="适中 2 6" xfId="3586"/>
    <cellStyle name="适中 2 6 2" xfId="3587"/>
    <cellStyle name="适中 2 6 2 2" xfId="3588"/>
    <cellStyle name="适中 2 6 3" xfId="3589"/>
    <cellStyle name="适中 2 7" xfId="3590"/>
    <cellStyle name="适中 2 7 2" xfId="3591"/>
    <cellStyle name="适中 2 8" xfId="3592"/>
    <cellStyle name="适中 2 8 2" xfId="3593"/>
    <cellStyle name="适中 2 8 2 2" xfId="3594"/>
    <cellStyle name="适中 2 8 3" xfId="3595"/>
    <cellStyle name="适中 2 9" xfId="3596"/>
    <cellStyle name="适中 2 9 2" xfId="3597"/>
    <cellStyle name="适中 3" xfId="3598"/>
    <cellStyle name="适中 3 2" xfId="3599"/>
    <cellStyle name="适中 3 2 2" xfId="3600"/>
    <cellStyle name="适中 3 2 2 2" xfId="3601"/>
    <cellStyle name="适中 3 2 3" xfId="3602"/>
    <cellStyle name="适中 3 3" xfId="3603"/>
    <cellStyle name="适中 3 3 2" xfId="3604"/>
    <cellStyle name="适中 3 4" xfId="3605"/>
    <cellStyle name="适中 4" xfId="3606"/>
    <cellStyle name="适中 4 2" xfId="3607"/>
    <cellStyle name="适中 5" xfId="3608"/>
    <cellStyle name="适中 5 2" xfId="3609"/>
    <cellStyle name="适中 6" xfId="3610"/>
    <cellStyle name="适中 6 2" xfId="3611"/>
    <cellStyle name="链接单元格 2" xfId="3612"/>
    <cellStyle name="链接单元格 2 10" xfId="3613"/>
    <cellStyle name="链接单元格 2 11" xfId="3614"/>
    <cellStyle name="链接单元格 2 2" xfId="3615"/>
    <cellStyle name="链接单元格 2 2 2" xfId="3616"/>
    <cellStyle name="链接单元格 2 2 2 2" xfId="3617"/>
    <cellStyle name="链接单元格 2 2 2 2 2" xfId="3618"/>
    <cellStyle name="链接单元格 2 2 2 3" xfId="3619"/>
    <cellStyle name="链接单元格 2 2 2 3 2" xfId="3620"/>
    <cellStyle name="链接单元格 2 2 2 4" xfId="3621"/>
    <cellStyle name="链接单元格 2 2 3" xfId="3622"/>
    <cellStyle name="链接单元格 2 2 3 2" xfId="3623"/>
    <cellStyle name="链接单元格 2 2 4" xfId="3624"/>
    <cellStyle name="链接单元格 2 2 5" xfId="3625"/>
    <cellStyle name="链接单元格 2 3" xfId="3626"/>
    <cellStyle name="链接单元格 2 3 2" xfId="3627"/>
    <cellStyle name="链接单元格 2 3 2 2" xfId="3628"/>
    <cellStyle name="链接单元格 2 3 3" xfId="3629"/>
    <cellStyle name="链接单元格 2 4" xfId="3630"/>
    <cellStyle name="链接单元格 2 4 2" xfId="3631"/>
    <cellStyle name="链接单元格 2 5" xfId="3632"/>
    <cellStyle name="链接单元格 2 5 2" xfId="3633"/>
    <cellStyle name="链接单元格 2 5 2 2" xfId="3634"/>
    <cellStyle name="链接单元格 2 5 3" xfId="3635"/>
    <cellStyle name="链接单元格 2 6" xfId="3636"/>
    <cellStyle name="链接单元格 2 6 2" xfId="3637"/>
    <cellStyle name="链接单元格 2 6 2 2" xfId="3638"/>
    <cellStyle name="链接单元格 2 6 3" xfId="3639"/>
    <cellStyle name="链接单元格 2 7" xfId="3640"/>
    <cellStyle name="链接单元格 2 7 2" xfId="3641"/>
    <cellStyle name="链接单元格 2 7 2 2" xfId="3642"/>
    <cellStyle name="链接单元格 2 7 3" xfId="3643"/>
    <cellStyle name="链接单元格 2 8" xfId="3644"/>
    <cellStyle name="链接单元格 2 8 2" xfId="3645"/>
    <cellStyle name="链接单元格 2 9" xfId="3646"/>
    <cellStyle name="链接单元格 2 9 2" xfId="3647"/>
    <cellStyle name="链接单元格 2 9 2 2" xfId="3648"/>
    <cellStyle name="链接单元格 2 9 3" xfId="3649"/>
    <cellStyle name="链接单元格 2_9月18日 BH-0809走大货装箱单" xfId="3650"/>
    <cellStyle name="链接单元格 3" xfId="3651"/>
    <cellStyle name="链接单元格 3 2" xfId="3652"/>
    <cellStyle name="链接单元格 3 2 2" xfId="3653"/>
    <cellStyle name="链接单元格 3 2 2 2" xfId="3654"/>
    <cellStyle name="链接单元格 3 2 3" xfId="3655"/>
    <cellStyle name="链接单元格 3 3" xfId="3656"/>
    <cellStyle name="链接单元格 3 3 2" xfId="3657"/>
    <cellStyle name="链接单元格 3 4" xfId="3658"/>
    <cellStyle name="链接单元格 4" xfId="3659"/>
    <cellStyle name="链接单元格 4 2" xfId="3660"/>
    <cellStyle name="链接单元格 5" xfId="3661"/>
    <cellStyle name="链接单元格 5 2" xfId="3662"/>
    <cellStyle name="链接单元格 6" xfId="3663"/>
    <cellStyle name="链接单元格 6 2" xfId="3664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autoPageBreaks="0" fitToPage="1"/>
  </sheetPr>
  <dimension ref="A1:AC136"/>
  <sheetViews>
    <sheetView showGridLines="0" view="pageBreakPreview" topLeftCell="F1" zoomScaleNormal="100" zoomScaleSheetLayoutView="100" workbookViewId="0">
      <selection activeCell="AA132" sqref="AA132"/>
    </sheetView>
  </sheetViews>
  <sheetFormatPr defaultRowHeight="12.95" customHeight="1"/>
  <cols>
    <col min="1" max="1" width="16.625" style="2" customWidth="1"/>
    <col min="2" max="2" width="14" style="2" customWidth="1"/>
    <col min="3" max="3" width="21.875" style="2" customWidth="1"/>
    <col min="4" max="4" width="11.125" style="2" customWidth="1"/>
    <col min="5" max="5" width="4" style="35" customWidth="1"/>
    <col min="6" max="6" width="9" style="2" customWidth="1"/>
    <col min="7" max="7" width="2" style="2" customWidth="1"/>
    <col min="8" max="8" width="9" style="2" customWidth="1"/>
    <col min="9" max="9" width="8.75" style="2" customWidth="1"/>
    <col min="10" max="17" width="7.25" style="2" customWidth="1"/>
    <col min="18" max="18" width="12.125" style="2" customWidth="1"/>
    <col min="19" max="19" width="11.375" style="13" customWidth="1"/>
    <col min="20" max="20" width="8.625" style="13" bestFit="1" customWidth="1"/>
    <col min="21" max="25" width="3.25" style="11" customWidth="1"/>
    <col min="26" max="26" width="7.875" style="11" customWidth="1"/>
    <col min="27" max="28" width="8" style="2" customWidth="1"/>
    <col min="29" max="249" width="9" style="2"/>
    <col min="250" max="250" width="12.25" style="2" customWidth="1"/>
    <col min="251" max="251" width="23.375" style="2" bestFit="1" customWidth="1"/>
    <col min="252" max="252" width="14.875" style="2" customWidth="1"/>
    <col min="253" max="253" width="16.75" style="2" customWidth="1"/>
    <col min="254" max="254" width="4" style="2" customWidth="1"/>
    <col min="255" max="255" width="4.5" style="2" customWidth="1"/>
    <col min="256" max="256" width="2" style="2" customWidth="1"/>
    <col min="257" max="257" width="4.5" style="2" customWidth="1"/>
    <col min="258" max="258" width="6.25" style="2" customWidth="1"/>
    <col min="259" max="273" width="4.875" style="2" customWidth="1"/>
    <col min="274" max="274" width="9.625" style="2" customWidth="1"/>
    <col min="275" max="275" width="9" style="2"/>
    <col min="276" max="276" width="8.625" style="2" bestFit="1" customWidth="1"/>
    <col min="277" max="281" width="3.25" style="2" customWidth="1"/>
    <col min="282" max="282" width="7.875" style="2" customWidth="1"/>
    <col min="283" max="284" width="8" style="2" customWidth="1"/>
    <col min="285" max="505" width="9" style="2"/>
    <col min="506" max="506" width="12.25" style="2" customWidth="1"/>
    <col min="507" max="507" width="23.375" style="2" bestFit="1" customWidth="1"/>
    <col min="508" max="508" width="14.875" style="2" customWidth="1"/>
    <col min="509" max="509" width="16.75" style="2" customWidth="1"/>
    <col min="510" max="510" width="4" style="2" customWidth="1"/>
    <col min="511" max="511" width="4.5" style="2" customWidth="1"/>
    <col min="512" max="512" width="2" style="2" customWidth="1"/>
    <col min="513" max="513" width="4.5" style="2" customWidth="1"/>
    <col min="514" max="514" width="6.25" style="2" customWidth="1"/>
    <col min="515" max="529" width="4.875" style="2" customWidth="1"/>
    <col min="530" max="530" width="9.625" style="2" customWidth="1"/>
    <col min="531" max="531" width="9" style="2"/>
    <col min="532" max="532" width="8.625" style="2" bestFit="1" customWidth="1"/>
    <col min="533" max="537" width="3.25" style="2" customWidth="1"/>
    <col min="538" max="538" width="7.875" style="2" customWidth="1"/>
    <col min="539" max="540" width="8" style="2" customWidth="1"/>
    <col min="541" max="761" width="9" style="2"/>
    <col min="762" max="762" width="12.25" style="2" customWidth="1"/>
    <col min="763" max="763" width="23.375" style="2" bestFit="1" customWidth="1"/>
    <col min="764" max="764" width="14.875" style="2" customWidth="1"/>
    <col min="765" max="765" width="16.75" style="2" customWidth="1"/>
    <col min="766" max="766" width="4" style="2" customWidth="1"/>
    <col min="767" max="767" width="4.5" style="2" customWidth="1"/>
    <col min="768" max="768" width="2" style="2" customWidth="1"/>
    <col min="769" max="769" width="4.5" style="2" customWidth="1"/>
    <col min="770" max="770" width="6.25" style="2" customWidth="1"/>
    <col min="771" max="785" width="4.875" style="2" customWidth="1"/>
    <col min="786" max="786" width="9.625" style="2" customWidth="1"/>
    <col min="787" max="787" width="9" style="2"/>
    <col min="788" max="788" width="8.625" style="2" bestFit="1" customWidth="1"/>
    <col min="789" max="793" width="3.25" style="2" customWidth="1"/>
    <col min="794" max="794" width="7.875" style="2" customWidth="1"/>
    <col min="795" max="796" width="8" style="2" customWidth="1"/>
    <col min="797" max="1017" width="9" style="2"/>
    <col min="1018" max="1018" width="12.25" style="2" customWidth="1"/>
    <col min="1019" max="1019" width="23.375" style="2" bestFit="1" customWidth="1"/>
    <col min="1020" max="1020" width="14.875" style="2" customWidth="1"/>
    <col min="1021" max="1021" width="16.75" style="2" customWidth="1"/>
    <col min="1022" max="1022" width="4" style="2" customWidth="1"/>
    <col min="1023" max="1023" width="4.5" style="2" customWidth="1"/>
    <col min="1024" max="1024" width="2" style="2" customWidth="1"/>
    <col min="1025" max="1025" width="4.5" style="2" customWidth="1"/>
    <col min="1026" max="1026" width="6.25" style="2" customWidth="1"/>
    <col min="1027" max="1041" width="4.875" style="2" customWidth="1"/>
    <col min="1042" max="1042" width="9.625" style="2" customWidth="1"/>
    <col min="1043" max="1043" width="9" style="2"/>
    <col min="1044" max="1044" width="8.625" style="2" bestFit="1" customWidth="1"/>
    <col min="1045" max="1049" width="3.25" style="2" customWidth="1"/>
    <col min="1050" max="1050" width="7.875" style="2" customWidth="1"/>
    <col min="1051" max="1052" width="8" style="2" customWidth="1"/>
    <col min="1053" max="1273" width="9" style="2"/>
    <col min="1274" max="1274" width="12.25" style="2" customWidth="1"/>
    <col min="1275" max="1275" width="23.375" style="2" bestFit="1" customWidth="1"/>
    <col min="1276" max="1276" width="14.875" style="2" customWidth="1"/>
    <col min="1277" max="1277" width="16.75" style="2" customWidth="1"/>
    <col min="1278" max="1278" width="4" style="2" customWidth="1"/>
    <col min="1279" max="1279" width="4.5" style="2" customWidth="1"/>
    <col min="1280" max="1280" width="2" style="2" customWidth="1"/>
    <col min="1281" max="1281" width="4.5" style="2" customWidth="1"/>
    <col min="1282" max="1282" width="6.25" style="2" customWidth="1"/>
    <col min="1283" max="1297" width="4.875" style="2" customWidth="1"/>
    <col min="1298" max="1298" width="9.625" style="2" customWidth="1"/>
    <col min="1299" max="1299" width="9" style="2"/>
    <col min="1300" max="1300" width="8.625" style="2" bestFit="1" customWidth="1"/>
    <col min="1301" max="1305" width="3.25" style="2" customWidth="1"/>
    <col min="1306" max="1306" width="7.875" style="2" customWidth="1"/>
    <col min="1307" max="1308" width="8" style="2" customWidth="1"/>
    <col min="1309" max="1529" width="9" style="2"/>
    <col min="1530" max="1530" width="12.25" style="2" customWidth="1"/>
    <col min="1531" max="1531" width="23.375" style="2" bestFit="1" customWidth="1"/>
    <col min="1532" max="1532" width="14.875" style="2" customWidth="1"/>
    <col min="1533" max="1533" width="16.75" style="2" customWidth="1"/>
    <col min="1534" max="1534" width="4" style="2" customWidth="1"/>
    <col min="1535" max="1535" width="4.5" style="2" customWidth="1"/>
    <col min="1536" max="1536" width="2" style="2" customWidth="1"/>
    <col min="1537" max="1537" width="4.5" style="2" customWidth="1"/>
    <col min="1538" max="1538" width="6.25" style="2" customWidth="1"/>
    <col min="1539" max="1553" width="4.875" style="2" customWidth="1"/>
    <col min="1554" max="1554" width="9.625" style="2" customWidth="1"/>
    <col min="1555" max="1555" width="9" style="2"/>
    <col min="1556" max="1556" width="8.625" style="2" bestFit="1" customWidth="1"/>
    <col min="1557" max="1561" width="3.25" style="2" customWidth="1"/>
    <col min="1562" max="1562" width="7.875" style="2" customWidth="1"/>
    <col min="1563" max="1564" width="8" style="2" customWidth="1"/>
    <col min="1565" max="1785" width="9" style="2"/>
    <col min="1786" max="1786" width="12.25" style="2" customWidth="1"/>
    <col min="1787" max="1787" width="23.375" style="2" bestFit="1" customWidth="1"/>
    <col min="1788" max="1788" width="14.875" style="2" customWidth="1"/>
    <col min="1789" max="1789" width="16.75" style="2" customWidth="1"/>
    <col min="1790" max="1790" width="4" style="2" customWidth="1"/>
    <col min="1791" max="1791" width="4.5" style="2" customWidth="1"/>
    <col min="1792" max="1792" width="2" style="2" customWidth="1"/>
    <col min="1793" max="1793" width="4.5" style="2" customWidth="1"/>
    <col min="1794" max="1794" width="6.25" style="2" customWidth="1"/>
    <col min="1795" max="1809" width="4.875" style="2" customWidth="1"/>
    <col min="1810" max="1810" width="9.625" style="2" customWidth="1"/>
    <col min="1811" max="1811" width="9" style="2"/>
    <col min="1812" max="1812" width="8.625" style="2" bestFit="1" customWidth="1"/>
    <col min="1813" max="1817" width="3.25" style="2" customWidth="1"/>
    <col min="1818" max="1818" width="7.875" style="2" customWidth="1"/>
    <col min="1819" max="1820" width="8" style="2" customWidth="1"/>
    <col min="1821" max="2041" width="9" style="2"/>
    <col min="2042" max="2042" width="12.25" style="2" customWidth="1"/>
    <col min="2043" max="2043" width="23.375" style="2" bestFit="1" customWidth="1"/>
    <col min="2044" max="2044" width="14.875" style="2" customWidth="1"/>
    <col min="2045" max="2045" width="16.75" style="2" customWidth="1"/>
    <col min="2046" max="2046" width="4" style="2" customWidth="1"/>
    <col min="2047" max="2047" width="4.5" style="2" customWidth="1"/>
    <col min="2048" max="2048" width="2" style="2" customWidth="1"/>
    <col min="2049" max="2049" width="4.5" style="2" customWidth="1"/>
    <col min="2050" max="2050" width="6.25" style="2" customWidth="1"/>
    <col min="2051" max="2065" width="4.875" style="2" customWidth="1"/>
    <col min="2066" max="2066" width="9.625" style="2" customWidth="1"/>
    <col min="2067" max="2067" width="9" style="2"/>
    <col min="2068" max="2068" width="8.625" style="2" bestFit="1" customWidth="1"/>
    <col min="2069" max="2073" width="3.25" style="2" customWidth="1"/>
    <col min="2074" max="2074" width="7.875" style="2" customWidth="1"/>
    <col min="2075" max="2076" width="8" style="2" customWidth="1"/>
    <col min="2077" max="2297" width="9" style="2"/>
    <col min="2298" max="2298" width="12.25" style="2" customWidth="1"/>
    <col min="2299" max="2299" width="23.375" style="2" bestFit="1" customWidth="1"/>
    <col min="2300" max="2300" width="14.875" style="2" customWidth="1"/>
    <col min="2301" max="2301" width="16.75" style="2" customWidth="1"/>
    <col min="2302" max="2302" width="4" style="2" customWidth="1"/>
    <col min="2303" max="2303" width="4.5" style="2" customWidth="1"/>
    <col min="2304" max="2304" width="2" style="2" customWidth="1"/>
    <col min="2305" max="2305" width="4.5" style="2" customWidth="1"/>
    <col min="2306" max="2306" width="6.25" style="2" customWidth="1"/>
    <col min="2307" max="2321" width="4.875" style="2" customWidth="1"/>
    <col min="2322" max="2322" width="9.625" style="2" customWidth="1"/>
    <col min="2323" max="2323" width="9" style="2"/>
    <col min="2324" max="2324" width="8.625" style="2" bestFit="1" customWidth="1"/>
    <col min="2325" max="2329" width="3.25" style="2" customWidth="1"/>
    <col min="2330" max="2330" width="7.875" style="2" customWidth="1"/>
    <col min="2331" max="2332" width="8" style="2" customWidth="1"/>
    <col min="2333" max="2553" width="9" style="2"/>
    <col min="2554" max="2554" width="12.25" style="2" customWidth="1"/>
    <col min="2555" max="2555" width="23.375" style="2" bestFit="1" customWidth="1"/>
    <col min="2556" max="2556" width="14.875" style="2" customWidth="1"/>
    <col min="2557" max="2557" width="16.75" style="2" customWidth="1"/>
    <col min="2558" max="2558" width="4" style="2" customWidth="1"/>
    <col min="2559" max="2559" width="4.5" style="2" customWidth="1"/>
    <col min="2560" max="2560" width="2" style="2" customWidth="1"/>
    <col min="2561" max="2561" width="4.5" style="2" customWidth="1"/>
    <col min="2562" max="2562" width="6.25" style="2" customWidth="1"/>
    <col min="2563" max="2577" width="4.875" style="2" customWidth="1"/>
    <col min="2578" max="2578" width="9.625" style="2" customWidth="1"/>
    <col min="2579" max="2579" width="9" style="2"/>
    <col min="2580" max="2580" width="8.625" style="2" bestFit="1" customWidth="1"/>
    <col min="2581" max="2585" width="3.25" style="2" customWidth="1"/>
    <col min="2586" max="2586" width="7.875" style="2" customWidth="1"/>
    <col min="2587" max="2588" width="8" style="2" customWidth="1"/>
    <col min="2589" max="2809" width="9" style="2"/>
    <col min="2810" max="2810" width="12.25" style="2" customWidth="1"/>
    <col min="2811" max="2811" width="23.375" style="2" bestFit="1" customWidth="1"/>
    <col min="2812" max="2812" width="14.875" style="2" customWidth="1"/>
    <col min="2813" max="2813" width="16.75" style="2" customWidth="1"/>
    <col min="2814" max="2814" width="4" style="2" customWidth="1"/>
    <col min="2815" max="2815" width="4.5" style="2" customWidth="1"/>
    <col min="2816" max="2816" width="2" style="2" customWidth="1"/>
    <col min="2817" max="2817" width="4.5" style="2" customWidth="1"/>
    <col min="2818" max="2818" width="6.25" style="2" customWidth="1"/>
    <col min="2819" max="2833" width="4.875" style="2" customWidth="1"/>
    <col min="2834" max="2834" width="9.625" style="2" customWidth="1"/>
    <col min="2835" max="2835" width="9" style="2"/>
    <col min="2836" max="2836" width="8.625" style="2" bestFit="1" customWidth="1"/>
    <col min="2837" max="2841" width="3.25" style="2" customWidth="1"/>
    <col min="2842" max="2842" width="7.875" style="2" customWidth="1"/>
    <col min="2843" max="2844" width="8" style="2" customWidth="1"/>
    <col min="2845" max="3065" width="9" style="2"/>
    <col min="3066" max="3066" width="12.25" style="2" customWidth="1"/>
    <col min="3067" max="3067" width="23.375" style="2" bestFit="1" customWidth="1"/>
    <col min="3068" max="3068" width="14.875" style="2" customWidth="1"/>
    <col min="3069" max="3069" width="16.75" style="2" customWidth="1"/>
    <col min="3070" max="3070" width="4" style="2" customWidth="1"/>
    <col min="3071" max="3071" width="4.5" style="2" customWidth="1"/>
    <col min="3072" max="3072" width="2" style="2" customWidth="1"/>
    <col min="3073" max="3073" width="4.5" style="2" customWidth="1"/>
    <col min="3074" max="3074" width="6.25" style="2" customWidth="1"/>
    <col min="3075" max="3089" width="4.875" style="2" customWidth="1"/>
    <col min="3090" max="3090" width="9.625" style="2" customWidth="1"/>
    <col min="3091" max="3091" width="9" style="2"/>
    <col min="3092" max="3092" width="8.625" style="2" bestFit="1" customWidth="1"/>
    <col min="3093" max="3097" width="3.25" style="2" customWidth="1"/>
    <col min="3098" max="3098" width="7.875" style="2" customWidth="1"/>
    <col min="3099" max="3100" width="8" style="2" customWidth="1"/>
    <col min="3101" max="3321" width="9" style="2"/>
    <col min="3322" max="3322" width="12.25" style="2" customWidth="1"/>
    <col min="3323" max="3323" width="23.375" style="2" bestFit="1" customWidth="1"/>
    <col min="3324" max="3324" width="14.875" style="2" customWidth="1"/>
    <col min="3325" max="3325" width="16.75" style="2" customWidth="1"/>
    <col min="3326" max="3326" width="4" style="2" customWidth="1"/>
    <col min="3327" max="3327" width="4.5" style="2" customWidth="1"/>
    <col min="3328" max="3328" width="2" style="2" customWidth="1"/>
    <col min="3329" max="3329" width="4.5" style="2" customWidth="1"/>
    <col min="3330" max="3330" width="6.25" style="2" customWidth="1"/>
    <col min="3331" max="3345" width="4.875" style="2" customWidth="1"/>
    <col min="3346" max="3346" width="9.625" style="2" customWidth="1"/>
    <col min="3347" max="3347" width="9" style="2"/>
    <col min="3348" max="3348" width="8.625" style="2" bestFit="1" customWidth="1"/>
    <col min="3349" max="3353" width="3.25" style="2" customWidth="1"/>
    <col min="3354" max="3354" width="7.875" style="2" customWidth="1"/>
    <col min="3355" max="3356" width="8" style="2" customWidth="1"/>
    <col min="3357" max="3577" width="9" style="2"/>
    <col min="3578" max="3578" width="12.25" style="2" customWidth="1"/>
    <col min="3579" max="3579" width="23.375" style="2" bestFit="1" customWidth="1"/>
    <col min="3580" max="3580" width="14.875" style="2" customWidth="1"/>
    <col min="3581" max="3581" width="16.75" style="2" customWidth="1"/>
    <col min="3582" max="3582" width="4" style="2" customWidth="1"/>
    <col min="3583" max="3583" width="4.5" style="2" customWidth="1"/>
    <col min="3584" max="3584" width="2" style="2" customWidth="1"/>
    <col min="3585" max="3585" width="4.5" style="2" customWidth="1"/>
    <col min="3586" max="3586" width="6.25" style="2" customWidth="1"/>
    <col min="3587" max="3601" width="4.875" style="2" customWidth="1"/>
    <col min="3602" max="3602" width="9.625" style="2" customWidth="1"/>
    <col min="3603" max="3603" width="9" style="2"/>
    <col min="3604" max="3604" width="8.625" style="2" bestFit="1" customWidth="1"/>
    <col min="3605" max="3609" width="3.25" style="2" customWidth="1"/>
    <col min="3610" max="3610" width="7.875" style="2" customWidth="1"/>
    <col min="3611" max="3612" width="8" style="2" customWidth="1"/>
    <col min="3613" max="3833" width="9" style="2"/>
    <col min="3834" max="3834" width="12.25" style="2" customWidth="1"/>
    <col min="3835" max="3835" width="23.375" style="2" bestFit="1" customWidth="1"/>
    <col min="3836" max="3836" width="14.875" style="2" customWidth="1"/>
    <col min="3837" max="3837" width="16.75" style="2" customWidth="1"/>
    <col min="3838" max="3838" width="4" style="2" customWidth="1"/>
    <col min="3839" max="3839" width="4.5" style="2" customWidth="1"/>
    <col min="3840" max="3840" width="2" style="2" customWidth="1"/>
    <col min="3841" max="3841" width="4.5" style="2" customWidth="1"/>
    <col min="3842" max="3842" width="6.25" style="2" customWidth="1"/>
    <col min="3843" max="3857" width="4.875" style="2" customWidth="1"/>
    <col min="3858" max="3858" width="9.625" style="2" customWidth="1"/>
    <col min="3859" max="3859" width="9" style="2"/>
    <col min="3860" max="3860" width="8.625" style="2" bestFit="1" customWidth="1"/>
    <col min="3861" max="3865" width="3.25" style="2" customWidth="1"/>
    <col min="3866" max="3866" width="7.875" style="2" customWidth="1"/>
    <col min="3867" max="3868" width="8" style="2" customWidth="1"/>
    <col min="3869" max="4089" width="9" style="2"/>
    <col min="4090" max="4090" width="12.25" style="2" customWidth="1"/>
    <col min="4091" max="4091" width="23.375" style="2" bestFit="1" customWidth="1"/>
    <col min="4092" max="4092" width="14.875" style="2" customWidth="1"/>
    <col min="4093" max="4093" width="16.75" style="2" customWidth="1"/>
    <col min="4094" max="4094" width="4" style="2" customWidth="1"/>
    <col min="4095" max="4095" width="4.5" style="2" customWidth="1"/>
    <col min="4096" max="4096" width="2" style="2" customWidth="1"/>
    <col min="4097" max="4097" width="4.5" style="2" customWidth="1"/>
    <col min="4098" max="4098" width="6.25" style="2" customWidth="1"/>
    <col min="4099" max="4113" width="4.875" style="2" customWidth="1"/>
    <col min="4114" max="4114" width="9.625" style="2" customWidth="1"/>
    <col min="4115" max="4115" width="9" style="2"/>
    <col min="4116" max="4116" width="8.625" style="2" bestFit="1" customWidth="1"/>
    <col min="4117" max="4121" width="3.25" style="2" customWidth="1"/>
    <col min="4122" max="4122" width="7.875" style="2" customWidth="1"/>
    <col min="4123" max="4124" width="8" style="2" customWidth="1"/>
    <col min="4125" max="4345" width="9" style="2"/>
    <col min="4346" max="4346" width="12.25" style="2" customWidth="1"/>
    <col min="4347" max="4347" width="23.375" style="2" bestFit="1" customWidth="1"/>
    <col min="4348" max="4348" width="14.875" style="2" customWidth="1"/>
    <col min="4349" max="4349" width="16.75" style="2" customWidth="1"/>
    <col min="4350" max="4350" width="4" style="2" customWidth="1"/>
    <col min="4351" max="4351" width="4.5" style="2" customWidth="1"/>
    <col min="4352" max="4352" width="2" style="2" customWidth="1"/>
    <col min="4353" max="4353" width="4.5" style="2" customWidth="1"/>
    <col min="4354" max="4354" width="6.25" style="2" customWidth="1"/>
    <col min="4355" max="4369" width="4.875" style="2" customWidth="1"/>
    <col min="4370" max="4370" width="9.625" style="2" customWidth="1"/>
    <col min="4371" max="4371" width="9" style="2"/>
    <col min="4372" max="4372" width="8.625" style="2" bestFit="1" customWidth="1"/>
    <col min="4373" max="4377" width="3.25" style="2" customWidth="1"/>
    <col min="4378" max="4378" width="7.875" style="2" customWidth="1"/>
    <col min="4379" max="4380" width="8" style="2" customWidth="1"/>
    <col min="4381" max="4601" width="9" style="2"/>
    <col min="4602" max="4602" width="12.25" style="2" customWidth="1"/>
    <col min="4603" max="4603" width="23.375" style="2" bestFit="1" customWidth="1"/>
    <col min="4604" max="4604" width="14.875" style="2" customWidth="1"/>
    <col min="4605" max="4605" width="16.75" style="2" customWidth="1"/>
    <col min="4606" max="4606" width="4" style="2" customWidth="1"/>
    <col min="4607" max="4607" width="4.5" style="2" customWidth="1"/>
    <col min="4608" max="4608" width="2" style="2" customWidth="1"/>
    <col min="4609" max="4609" width="4.5" style="2" customWidth="1"/>
    <col min="4610" max="4610" width="6.25" style="2" customWidth="1"/>
    <col min="4611" max="4625" width="4.875" style="2" customWidth="1"/>
    <col min="4626" max="4626" width="9.625" style="2" customWidth="1"/>
    <col min="4627" max="4627" width="9" style="2"/>
    <col min="4628" max="4628" width="8.625" style="2" bestFit="1" customWidth="1"/>
    <col min="4629" max="4633" width="3.25" style="2" customWidth="1"/>
    <col min="4634" max="4634" width="7.875" style="2" customWidth="1"/>
    <col min="4635" max="4636" width="8" style="2" customWidth="1"/>
    <col min="4637" max="4857" width="9" style="2"/>
    <col min="4858" max="4858" width="12.25" style="2" customWidth="1"/>
    <col min="4859" max="4859" width="23.375" style="2" bestFit="1" customWidth="1"/>
    <col min="4860" max="4860" width="14.875" style="2" customWidth="1"/>
    <col min="4861" max="4861" width="16.75" style="2" customWidth="1"/>
    <col min="4862" max="4862" width="4" style="2" customWidth="1"/>
    <col min="4863" max="4863" width="4.5" style="2" customWidth="1"/>
    <col min="4864" max="4864" width="2" style="2" customWidth="1"/>
    <col min="4865" max="4865" width="4.5" style="2" customWidth="1"/>
    <col min="4866" max="4866" width="6.25" style="2" customWidth="1"/>
    <col min="4867" max="4881" width="4.875" style="2" customWidth="1"/>
    <col min="4882" max="4882" width="9.625" style="2" customWidth="1"/>
    <col min="4883" max="4883" width="9" style="2"/>
    <col min="4884" max="4884" width="8.625" style="2" bestFit="1" customWidth="1"/>
    <col min="4885" max="4889" width="3.25" style="2" customWidth="1"/>
    <col min="4890" max="4890" width="7.875" style="2" customWidth="1"/>
    <col min="4891" max="4892" width="8" style="2" customWidth="1"/>
    <col min="4893" max="5113" width="9" style="2"/>
    <col min="5114" max="5114" width="12.25" style="2" customWidth="1"/>
    <col min="5115" max="5115" width="23.375" style="2" bestFit="1" customWidth="1"/>
    <col min="5116" max="5116" width="14.875" style="2" customWidth="1"/>
    <col min="5117" max="5117" width="16.75" style="2" customWidth="1"/>
    <col min="5118" max="5118" width="4" style="2" customWidth="1"/>
    <col min="5119" max="5119" width="4.5" style="2" customWidth="1"/>
    <col min="5120" max="5120" width="2" style="2" customWidth="1"/>
    <col min="5121" max="5121" width="4.5" style="2" customWidth="1"/>
    <col min="5122" max="5122" width="6.25" style="2" customWidth="1"/>
    <col min="5123" max="5137" width="4.875" style="2" customWidth="1"/>
    <col min="5138" max="5138" width="9.625" style="2" customWidth="1"/>
    <col min="5139" max="5139" width="9" style="2"/>
    <col min="5140" max="5140" width="8.625" style="2" bestFit="1" customWidth="1"/>
    <col min="5141" max="5145" width="3.25" style="2" customWidth="1"/>
    <col min="5146" max="5146" width="7.875" style="2" customWidth="1"/>
    <col min="5147" max="5148" width="8" style="2" customWidth="1"/>
    <col min="5149" max="5369" width="9" style="2"/>
    <col min="5370" max="5370" width="12.25" style="2" customWidth="1"/>
    <col min="5371" max="5371" width="23.375" style="2" bestFit="1" customWidth="1"/>
    <col min="5372" max="5372" width="14.875" style="2" customWidth="1"/>
    <col min="5373" max="5373" width="16.75" style="2" customWidth="1"/>
    <col min="5374" max="5374" width="4" style="2" customWidth="1"/>
    <col min="5375" max="5375" width="4.5" style="2" customWidth="1"/>
    <col min="5376" max="5376" width="2" style="2" customWidth="1"/>
    <col min="5377" max="5377" width="4.5" style="2" customWidth="1"/>
    <col min="5378" max="5378" width="6.25" style="2" customWidth="1"/>
    <col min="5379" max="5393" width="4.875" style="2" customWidth="1"/>
    <col min="5394" max="5394" width="9.625" style="2" customWidth="1"/>
    <col min="5395" max="5395" width="9" style="2"/>
    <col min="5396" max="5396" width="8.625" style="2" bestFit="1" customWidth="1"/>
    <col min="5397" max="5401" width="3.25" style="2" customWidth="1"/>
    <col min="5402" max="5402" width="7.875" style="2" customWidth="1"/>
    <col min="5403" max="5404" width="8" style="2" customWidth="1"/>
    <col min="5405" max="5625" width="9" style="2"/>
    <col min="5626" max="5626" width="12.25" style="2" customWidth="1"/>
    <col min="5627" max="5627" width="23.375" style="2" bestFit="1" customWidth="1"/>
    <col min="5628" max="5628" width="14.875" style="2" customWidth="1"/>
    <col min="5629" max="5629" width="16.75" style="2" customWidth="1"/>
    <col min="5630" max="5630" width="4" style="2" customWidth="1"/>
    <col min="5631" max="5631" width="4.5" style="2" customWidth="1"/>
    <col min="5632" max="5632" width="2" style="2" customWidth="1"/>
    <col min="5633" max="5633" width="4.5" style="2" customWidth="1"/>
    <col min="5634" max="5634" width="6.25" style="2" customWidth="1"/>
    <col min="5635" max="5649" width="4.875" style="2" customWidth="1"/>
    <col min="5650" max="5650" width="9.625" style="2" customWidth="1"/>
    <col min="5651" max="5651" width="9" style="2"/>
    <col min="5652" max="5652" width="8.625" style="2" bestFit="1" customWidth="1"/>
    <col min="5653" max="5657" width="3.25" style="2" customWidth="1"/>
    <col min="5658" max="5658" width="7.875" style="2" customWidth="1"/>
    <col min="5659" max="5660" width="8" style="2" customWidth="1"/>
    <col min="5661" max="5881" width="9" style="2"/>
    <col min="5882" max="5882" width="12.25" style="2" customWidth="1"/>
    <col min="5883" max="5883" width="23.375" style="2" bestFit="1" customWidth="1"/>
    <col min="5884" max="5884" width="14.875" style="2" customWidth="1"/>
    <col min="5885" max="5885" width="16.75" style="2" customWidth="1"/>
    <col min="5886" max="5886" width="4" style="2" customWidth="1"/>
    <col min="5887" max="5887" width="4.5" style="2" customWidth="1"/>
    <col min="5888" max="5888" width="2" style="2" customWidth="1"/>
    <col min="5889" max="5889" width="4.5" style="2" customWidth="1"/>
    <col min="5890" max="5890" width="6.25" style="2" customWidth="1"/>
    <col min="5891" max="5905" width="4.875" style="2" customWidth="1"/>
    <col min="5906" max="5906" width="9.625" style="2" customWidth="1"/>
    <col min="5907" max="5907" width="9" style="2"/>
    <col min="5908" max="5908" width="8.625" style="2" bestFit="1" customWidth="1"/>
    <col min="5909" max="5913" width="3.25" style="2" customWidth="1"/>
    <col min="5914" max="5914" width="7.875" style="2" customWidth="1"/>
    <col min="5915" max="5916" width="8" style="2" customWidth="1"/>
    <col min="5917" max="6137" width="9" style="2"/>
    <col min="6138" max="6138" width="12.25" style="2" customWidth="1"/>
    <col min="6139" max="6139" width="23.375" style="2" bestFit="1" customWidth="1"/>
    <col min="6140" max="6140" width="14.875" style="2" customWidth="1"/>
    <col min="6141" max="6141" width="16.75" style="2" customWidth="1"/>
    <col min="6142" max="6142" width="4" style="2" customWidth="1"/>
    <col min="6143" max="6143" width="4.5" style="2" customWidth="1"/>
    <col min="6144" max="6144" width="2" style="2" customWidth="1"/>
    <col min="6145" max="6145" width="4.5" style="2" customWidth="1"/>
    <col min="6146" max="6146" width="6.25" style="2" customWidth="1"/>
    <col min="6147" max="6161" width="4.875" style="2" customWidth="1"/>
    <col min="6162" max="6162" width="9.625" style="2" customWidth="1"/>
    <col min="6163" max="6163" width="9" style="2"/>
    <col min="6164" max="6164" width="8.625" style="2" bestFit="1" customWidth="1"/>
    <col min="6165" max="6169" width="3.25" style="2" customWidth="1"/>
    <col min="6170" max="6170" width="7.875" style="2" customWidth="1"/>
    <col min="6171" max="6172" width="8" style="2" customWidth="1"/>
    <col min="6173" max="6393" width="9" style="2"/>
    <col min="6394" max="6394" width="12.25" style="2" customWidth="1"/>
    <col min="6395" max="6395" width="23.375" style="2" bestFit="1" customWidth="1"/>
    <col min="6396" max="6396" width="14.875" style="2" customWidth="1"/>
    <col min="6397" max="6397" width="16.75" style="2" customWidth="1"/>
    <col min="6398" max="6398" width="4" style="2" customWidth="1"/>
    <col min="6399" max="6399" width="4.5" style="2" customWidth="1"/>
    <col min="6400" max="6400" width="2" style="2" customWidth="1"/>
    <col min="6401" max="6401" width="4.5" style="2" customWidth="1"/>
    <col min="6402" max="6402" width="6.25" style="2" customWidth="1"/>
    <col min="6403" max="6417" width="4.875" style="2" customWidth="1"/>
    <col min="6418" max="6418" width="9.625" style="2" customWidth="1"/>
    <col min="6419" max="6419" width="9" style="2"/>
    <col min="6420" max="6420" width="8.625" style="2" bestFit="1" customWidth="1"/>
    <col min="6421" max="6425" width="3.25" style="2" customWidth="1"/>
    <col min="6426" max="6426" width="7.875" style="2" customWidth="1"/>
    <col min="6427" max="6428" width="8" style="2" customWidth="1"/>
    <col min="6429" max="6649" width="9" style="2"/>
    <col min="6650" max="6650" width="12.25" style="2" customWidth="1"/>
    <col min="6651" max="6651" width="23.375" style="2" bestFit="1" customWidth="1"/>
    <col min="6652" max="6652" width="14.875" style="2" customWidth="1"/>
    <col min="6653" max="6653" width="16.75" style="2" customWidth="1"/>
    <col min="6654" max="6654" width="4" style="2" customWidth="1"/>
    <col min="6655" max="6655" width="4.5" style="2" customWidth="1"/>
    <col min="6656" max="6656" width="2" style="2" customWidth="1"/>
    <col min="6657" max="6657" width="4.5" style="2" customWidth="1"/>
    <col min="6658" max="6658" width="6.25" style="2" customWidth="1"/>
    <col min="6659" max="6673" width="4.875" style="2" customWidth="1"/>
    <col min="6674" max="6674" width="9.625" style="2" customWidth="1"/>
    <col min="6675" max="6675" width="9" style="2"/>
    <col min="6676" max="6676" width="8.625" style="2" bestFit="1" customWidth="1"/>
    <col min="6677" max="6681" width="3.25" style="2" customWidth="1"/>
    <col min="6682" max="6682" width="7.875" style="2" customWidth="1"/>
    <col min="6683" max="6684" width="8" style="2" customWidth="1"/>
    <col min="6685" max="6905" width="9" style="2"/>
    <col min="6906" max="6906" width="12.25" style="2" customWidth="1"/>
    <col min="6907" max="6907" width="23.375" style="2" bestFit="1" customWidth="1"/>
    <col min="6908" max="6908" width="14.875" style="2" customWidth="1"/>
    <col min="6909" max="6909" width="16.75" style="2" customWidth="1"/>
    <col min="6910" max="6910" width="4" style="2" customWidth="1"/>
    <col min="6911" max="6911" width="4.5" style="2" customWidth="1"/>
    <col min="6912" max="6912" width="2" style="2" customWidth="1"/>
    <col min="6913" max="6913" width="4.5" style="2" customWidth="1"/>
    <col min="6914" max="6914" width="6.25" style="2" customWidth="1"/>
    <col min="6915" max="6929" width="4.875" style="2" customWidth="1"/>
    <col min="6930" max="6930" width="9.625" style="2" customWidth="1"/>
    <col min="6931" max="6931" width="9" style="2"/>
    <col min="6932" max="6932" width="8.625" style="2" bestFit="1" customWidth="1"/>
    <col min="6933" max="6937" width="3.25" style="2" customWidth="1"/>
    <col min="6938" max="6938" width="7.875" style="2" customWidth="1"/>
    <col min="6939" max="6940" width="8" style="2" customWidth="1"/>
    <col min="6941" max="7161" width="9" style="2"/>
    <col min="7162" max="7162" width="12.25" style="2" customWidth="1"/>
    <col min="7163" max="7163" width="23.375" style="2" bestFit="1" customWidth="1"/>
    <col min="7164" max="7164" width="14.875" style="2" customWidth="1"/>
    <col min="7165" max="7165" width="16.75" style="2" customWidth="1"/>
    <col min="7166" max="7166" width="4" style="2" customWidth="1"/>
    <col min="7167" max="7167" width="4.5" style="2" customWidth="1"/>
    <col min="7168" max="7168" width="2" style="2" customWidth="1"/>
    <col min="7169" max="7169" width="4.5" style="2" customWidth="1"/>
    <col min="7170" max="7170" width="6.25" style="2" customWidth="1"/>
    <col min="7171" max="7185" width="4.875" style="2" customWidth="1"/>
    <col min="7186" max="7186" width="9.625" style="2" customWidth="1"/>
    <col min="7187" max="7187" width="9" style="2"/>
    <col min="7188" max="7188" width="8.625" style="2" bestFit="1" customWidth="1"/>
    <col min="7189" max="7193" width="3.25" style="2" customWidth="1"/>
    <col min="7194" max="7194" width="7.875" style="2" customWidth="1"/>
    <col min="7195" max="7196" width="8" style="2" customWidth="1"/>
    <col min="7197" max="7417" width="9" style="2"/>
    <col min="7418" max="7418" width="12.25" style="2" customWidth="1"/>
    <col min="7419" max="7419" width="23.375" style="2" bestFit="1" customWidth="1"/>
    <col min="7420" max="7420" width="14.875" style="2" customWidth="1"/>
    <col min="7421" max="7421" width="16.75" style="2" customWidth="1"/>
    <col min="7422" max="7422" width="4" style="2" customWidth="1"/>
    <col min="7423" max="7423" width="4.5" style="2" customWidth="1"/>
    <col min="7424" max="7424" width="2" style="2" customWidth="1"/>
    <col min="7425" max="7425" width="4.5" style="2" customWidth="1"/>
    <col min="7426" max="7426" width="6.25" style="2" customWidth="1"/>
    <col min="7427" max="7441" width="4.875" style="2" customWidth="1"/>
    <col min="7442" max="7442" width="9.625" style="2" customWidth="1"/>
    <col min="7443" max="7443" width="9" style="2"/>
    <col min="7444" max="7444" width="8.625" style="2" bestFit="1" customWidth="1"/>
    <col min="7445" max="7449" width="3.25" style="2" customWidth="1"/>
    <col min="7450" max="7450" width="7.875" style="2" customWidth="1"/>
    <col min="7451" max="7452" width="8" style="2" customWidth="1"/>
    <col min="7453" max="7673" width="9" style="2"/>
    <col min="7674" max="7674" width="12.25" style="2" customWidth="1"/>
    <col min="7675" max="7675" width="23.375" style="2" bestFit="1" customWidth="1"/>
    <col min="7676" max="7676" width="14.875" style="2" customWidth="1"/>
    <col min="7677" max="7677" width="16.75" style="2" customWidth="1"/>
    <col min="7678" max="7678" width="4" style="2" customWidth="1"/>
    <col min="7679" max="7679" width="4.5" style="2" customWidth="1"/>
    <col min="7680" max="7680" width="2" style="2" customWidth="1"/>
    <col min="7681" max="7681" width="4.5" style="2" customWidth="1"/>
    <col min="7682" max="7682" width="6.25" style="2" customWidth="1"/>
    <col min="7683" max="7697" width="4.875" style="2" customWidth="1"/>
    <col min="7698" max="7698" width="9.625" style="2" customWidth="1"/>
    <col min="7699" max="7699" width="9" style="2"/>
    <col min="7700" max="7700" width="8.625" style="2" bestFit="1" customWidth="1"/>
    <col min="7701" max="7705" width="3.25" style="2" customWidth="1"/>
    <col min="7706" max="7706" width="7.875" style="2" customWidth="1"/>
    <col min="7707" max="7708" width="8" style="2" customWidth="1"/>
    <col min="7709" max="7929" width="9" style="2"/>
    <col min="7930" max="7930" width="12.25" style="2" customWidth="1"/>
    <col min="7931" max="7931" width="23.375" style="2" bestFit="1" customWidth="1"/>
    <col min="7932" max="7932" width="14.875" style="2" customWidth="1"/>
    <col min="7933" max="7933" width="16.75" style="2" customWidth="1"/>
    <col min="7934" max="7934" width="4" style="2" customWidth="1"/>
    <col min="7935" max="7935" width="4.5" style="2" customWidth="1"/>
    <col min="7936" max="7936" width="2" style="2" customWidth="1"/>
    <col min="7937" max="7937" width="4.5" style="2" customWidth="1"/>
    <col min="7938" max="7938" width="6.25" style="2" customWidth="1"/>
    <col min="7939" max="7953" width="4.875" style="2" customWidth="1"/>
    <col min="7954" max="7954" width="9.625" style="2" customWidth="1"/>
    <col min="7955" max="7955" width="9" style="2"/>
    <col min="7956" max="7956" width="8.625" style="2" bestFit="1" customWidth="1"/>
    <col min="7957" max="7961" width="3.25" style="2" customWidth="1"/>
    <col min="7962" max="7962" width="7.875" style="2" customWidth="1"/>
    <col min="7963" max="7964" width="8" style="2" customWidth="1"/>
    <col min="7965" max="8185" width="9" style="2"/>
    <col min="8186" max="8186" width="12.25" style="2" customWidth="1"/>
    <col min="8187" max="8187" width="23.375" style="2" bestFit="1" customWidth="1"/>
    <col min="8188" max="8188" width="14.875" style="2" customWidth="1"/>
    <col min="8189" max="8189" width="16.75" style="2" customWidth="1"/>
    <col min="8190" max="8190" width="4" style="2" customWidth="1"/>
    <col min="8191" max="8191" width="4.5" style="2" customWidth="1"/>
    <col min="8192" max="8192" width="2" style="2" customWidth="1"/>
    <col min="8193" max="8193" width="4.5" style="2" customWidth="1"/>
    <col min="8194" max="8194" width="6.25" style="2" customWidth="1"/>
    <col min="8195" max="8209" width="4.875" style="2" customWidth="1"/>
    <col min="8210" max="8210" width="9.625" style="2" customWidth="1"/>
    <col min="8211" max="8211" width="9" style="2"/>
    <col min="8212" max="8212" width="8.625" style="2" bestFit="1" customWidth="1"/>
    <col min="8213" max="8217" width="3.25" style="2" customWidth="1"/>
    <col min="8218" max="8218" width="7.875" style="2" customWidth="1"/>
    <col min="8219" max="8220" width="8" style="2" customWidth="1"/>
    <col min="8221" max="8441" width="9" style="2"/>
    <col min="8442" max="8442" width="12.25" style="2" customWidth="1"/>
    <col min="8443" max="8443" width="23.375" style="2" bestFit="1" customWidth="1"/>
    <col min="8444" max="8444" width="14.875" style="2" customWidth="1"/>
    <col min="8445" max="8445" width="16.75" style="2" customWidth="1"/>
    <col min="8446" max="8446" width="4" style="2" customWidth="1"/>
    <col min="8447" max="8447" width="4.5" style="2" customWidth="1"/>
    <col min="8448" max="8448" width="2" style="2" customWidth="1"/>
    <col min="8449" max="8449" width="4.5" style="2" customWidth="1"/>
    <col min="8450" max="8450" width="6.25" style="2" customWidth="1"/>
    <col min="8451" max="8465" width="4.875" style="2" customWidth="1"/>
    <col min="8466" max="8466" width="9.625" style="2" customWidth="1"/>
    <col min="8467" max="8467" width="9" style="2"/>
    <col min="8468" max="8468" width="8.625" style="2" bestFit="1" customWidth="1"/>
    <col min="8469" max="8473" width="3.25" style="2" customWidth="1"/>
    <col min="8474" max="8474" width="7.875" style="2" customWidth="1"/>
    <col min="8475" max="8476" width="8" style="2" customWidth="1"/>
    <col min="8477" max="8697" width="9" style="2"/>
    <col min="8698" max="8698" width="12.25" style="2" customWidth="1"/>
    <col min="8699" max="8699" width="23.375" style="2" bestFit="1" customWidth="1"/>
    <col min="8700" max="8700" width="14.875" style="2" customWidth="1"/>
    <col min="8701" max="8701" width="16.75" style="2" customWidth="1"/>
    <col min="8702" max="8702" width="4" style="2" customWidth="1"/>
    <col min="8703" max="8703" width="4.5" style="2" customWidth="1"/>
    <col min="8704" max="8704" width="2" style="2" customWidth="1"/>
    <col min="8705" max="8705" width="4.5" style="2" customWidth="1"/>
    <col min="8706" max="8706" width="6.25" style="2" customWidth="1"/>
    <col min="8707" max="8721" width="4.875" style="2" customWidth="1"/>
    <col min="8722" max="8722" width="9.625" style="2" customWidth="1"/>
    <col min="8723" max="8723" width="9" style="2"/>
    <col min="8724" max="8724" width="8.625" style="2" bestFit="1" customWidth="1"/>
    <col min="8725" max="8729" width="3.25" style="2" customWidth="1"/>
    <col min="8730" max="8730" width="7.875" style="2" customWidth="1"/>
    <col min="8731" max="8732" width="8" style="2" customWidth="1"/>
    <col min="8733" max="8953" width="9" style="2"/>
    <col min="8954" max="8954" width="12.25" style="2" customWidth="1"/>
    <col min="8955" max="8955" width="23.375" style="2" bestFit="1" customWidth="1"/>
    <col min="8956" max="8956" width="14.875" style="2" customWidth="1"/>
    <col min="8957" max="8957" width="16.75" style="2" customWidth="1"/>
    <col min="8958" max="8958" width="4" style="2" customWidth="1"/>
    <col min="8959" max="8959" width="4.5" style="2" customWidth="1"/>
    <col min="8960" max="8960" width="2" style="2" customWidth="1"/>
    <col min="8961" max="8961" width="4.5" style="2" customWidth="1"/>
    <col min="8962" max="8962" width="6.25" style="2" customWidth="1"/>
    <col min="8963" max="8977" width="4.875" style="2" customWidth="1"/>
    <col min="8978" max="8978" width="9.625" style="2" customWidth="1"/>
    <col min="8979" max="8979" width="9" style="2"/>
    <col min="8980" max="8980" width="8.625" style="2" bestFit="1" customWidth="1"/>
    <col min="8981" max="8985" width="3.25" style="2" customWidth="1"/>
    <col min="8986" max="8986" width="7.875" style="2" customWidth="1"/>
    <col min="8987" max="8988" width="8" style="2" customWidth="1"/>
    <col min="8989" max="9209" width="9" style="2"/>
    <col min="9210" max="9210" width="12.25" style="2" customWidth="1"/>
    <col min="9211" max="9211" width="23.375" style="2" bestFit="1" customWidth="1"/>
    <col min="9212" max="9212" width="14.875" style="2" customWidth="1"/>
    <col min="9213" max="9213" width="16.75" style="2" customWidth="1"/>
    <col min="9214" max="9214" width="4" style="2" customWidth="1"/>
    <col min="9215" max="9215" width="4.5" style="2" customWidth="1"/>
    <col min="9216" max="9216" width="2" style="2" customWidth="1"/>
    <col min="9217" max="9217" width="4.5" style="2" customWidth="1"/>
    <col min="9218" max="9218" width="6.25" style="2" customWidth="1"/>
    <col min="9219" max="9233" width="4.875" style="2" customWidth="1"/>
    <col min="9234" max="9234" width="9.625" style="2" customWidth="1"/>
    <col min="9235" max="9235" width="9" style="2"/>
    <col min="9236" max="9236" width="8.625" style="2" bestFit="1" customWidth="1"/>
    <col min="9237" max="9241" width="3.25" style="2" customWidth="1"/>
    <col min="9242" max="9242" width="7.875" style="2" customWidth="1"/>
    <col min="9243" max="9244" width="8" style="2" customWidth="1"/>
    <col min="9245" max="9465" width="9" style="2"/>
    <col min="9466" max="9466" width="12.25" style="2" customWidth="1"/>
    <col min="9467" max="9467" width="23.375" style="2" bestFit="1" customWidth="1"/>
    <col min="9468" max="9468" width="14.875" style="2" customWidth="1"/>
    <col min="9469" max="9469" width="16.75" style="2" customWidth="1"/>
    <col min="9470" max="9470" width="4" style="2" customWidth="1"/>
    <col min="9471" max="9471" width="4.5" style="2" customWidth="1"/>
    <col min="9472" max="9472" width="2" style="2" customWidth="1"/>
    <col min="9473" max="9473" width="4.5" style="2" customWidth="1"/>
    <col min="9474" max="9474" width="6.25" style="2" customWidth="1"/>
    <col min="9475" max="9489" width="4.875" style="2" customWidth="1"/>
    <col min="9490" max="9490" width="9.625" style="2" customWidth="1"/>
    <col min="9491" max="9491" width="9" style="2"/>
    <col min="9492" max="9492" width="8.625" style="2" bestFit="1" customWidth="1"/>
    <col min="9493" max="9497" width="3.25" style="2" customWidth="1"/>
    <col min="9498" max="9498" width="7.875" style="2" customWidth="1"/>
    <col min="9499" max="9500" width="8" style="2" customWidth="1"/>
    <col min="9501" max="9721" width="9" style="2"/>
    <col min="9722" max="9722" width="12.25" style="2" customWidth="1"/>
    <col min="9723" max="9723" width="23.375" style="2" bestFit="1" customWidth="1"/>
    <col min="9724" max="9724" width="14.875" style="2" customWidth="1"/>
    <col min="9725" max="9725" width="16.75" style="2" customWidth="1"/>
    <col min="9726" max="9726" width="4" style="2" customWidth="1"/>
    <col min="9727" max="9727" width="4.5" style="2" customWidth="1"/>
    <col min="9728" max="9728" width="2" style="2" customWidth="1"/>
    <col min="9729" max="9729" width="4.5" style="2" customWidth="1"/>
    <col min="9730" max="9730" width="6.25" style="2" customWidth="1"/>
    <col min="9731" max="9745" width="4.875" style="2" customWidth="1"/>
    <col min="9746" max="9746" width="9.625" style="2" customWidth="1"/>
    <col min="9747" max="9747" width="9" style="2"/>
    <col min="9748" max="9748" width="8.625" style="2" bestFit="1" customWidth="1"/>
    <col min="9749" max="9753" width="3.25" style="2" customWidth="1"/>
    <col min="9754" max="9754" width="7.875" style="2" customWidth="1"/>
    <col min="9755" max="9756" width="8" style="2" customWidth="1"/>
    <col min="9757" max="9977" width="9" style="2"/>
    <col min="9978" max="9978" width="12.25" style="2" customWidth="1"/>
    <col min="9979" max="9979" width="23.375" style="2" bestFit="1" customWidth="1"/>
    <col min="9980" max="9980" width="14.875" style="2" customWidth="1"/>
    <col min="9981" max="9981" width="16.75" style="2" customWidth="1"/>
    <col min="9982" max="9982" width="4" style="2" customWidth="1"/>
    <col min="9983" max="9983" width="4.5" style="2" customWidth="1"/>
    <col min="9984" max="9984" width="2" style="2" customWidth="1"/>
    <col min="9985" max="9985" width="4.5" style="2" customWidth="1"/>
    <col min="9986" max="9986" width="6.25" style="2" customWidth="1"/>
    <col min="9987" max="10001" width="4.875" style="2" customWidth="1"/>
    <col min="10002" max="10002" width="9.625" style="2" customWidth="1"/>
    <col min="10003" max="10003" width="9" style="2"/>
    <col min="10004" max="10004" width="8.625" style="2" bestFit="1" customWidth="1"/>
    <col min="10005" max="10009" width="3.25" style="2" customWidth="1"/>
    <col min="10010" max="10010" width="7.875" style="2" customWidth="1"/>
    <col min="10011" max="10012" width="8" style="2" customWidth="1"/>
    <col min="10013" max="10233" width="9" style="2"/>
    <col min="10234" max="10234" width="12.25" style="2" customWidth="1"/>
    <col min="10235" max="10235" width="23.375" style="2" bestFit="1" customWidth="1"/>
    <col min="10236" max="10236" width="14.875" style="2" customWidth="1"/>
    <col min="10237" max="10237" width="16.75" style="2" customWidth="1"/>
    <col min="10238" max="10238" width="4" style="2" customWidth="1"/>
    <col min="10239" max="10239" width="4.5" style="2" customWidth="1"/>
    <col min="10240" max="10240" width="2" style="2" customWidth="1"/>
    <col min="10241" max="10241" width="4.5" style="2" customWidth="1"/>
    <col min="10242" max="10242" width="6.25" style="2" customWidth="1"/>
    <col min="10243" max="10257" width="4.875" style="2" customWidth="1"/>
    <col min="10258" max="10258" width="9.625" style="2" customWidth="1"/>
    <col min="10259" max="10259" width="9" style="2"/>
    <col min="10260" max="10260" width="8.625" style="2" bestFit="1" customWidth="1"/>
    <col min="10261" max="10265" width="3.25" style="2" customWidth="1"/>
    <col min="10266" max="10266" width="7.875" style="2" customWidth="1"/>
    <col min="10267" max="10268" width="8" style="2" customWidth="1"/>
    <col min="10269" max="10489" width="9" style="2"/>
    <col min="10490" max="10490" width="12.25" style="2" customWidth="1"/>
    <col min="10491" max="10491" width="23.375" style="2" bestFit="1" customWidth="1"/>
    <col min="10492" max="10492" width="14.875" style="2" customWidth="1"/>
    <col min="10493" max="10493" width="16.75" style="2" customWidth="1"/>
    <col min="10494" max="10494" width="4" style="2" customWidth="1"/>
    <col min="10495" max="10495" width="4.5" style="2" customWidth="1"/>
    <col min="10496" max="10496" width="2" style="2" customWidth="1"/>
    <col min="10497" max="10497" width="4.5" style="2" customWidth="1"/>
    <col min="10498" max="10498" width="6.25" style="2" customWidth="1"/>
    <col min="10499" max="10513" width="4.875" style="2" customWidth="1"/>
    <col min="10514" max="10514" width="9.625" style="2" customWidth="1"/>
    <col min="10515" max="10515" width="9" style="2"/>
    <col min="10516" max="10516" width="8.625" style="2" bestFit="1" customWidth="1"/>
    <col min="10517" max="10521" width="3.25" style="2" customWidth="1"/>
    <col min="10522" max="10522" width="7.875" style="2" customWidth="1"/>
    <col min="10523" max="10524" width="8" style="2" customWidth="1"/>
    <col min="10525" max="10745" width="9" style="2"/>
    <col min="10746" max="10746" width="12.25" style="2" customWidth="1"/>
    <col min="10747" max="10747" width="23.375" style="2" bestFit="1" customWidth="1"/>
    <col min="10748" max="10748" width="14.875" style="2" customWidth="1"/>
    <col min="10749" max="10749" width="16.75" style="2" customWidth="1"/>
    <col min="10750" max="10750" width="4" style="2" customWidth="1"/>
    <col min="10751" max="10751" width="4.5" style="2" customWidth="1"/>
    <col min="10752" max="10752" width="2" style="2" customWidth="1"/>
    <col min="10753" max="10753" width="4.5" style="2" customWidth="1"/>
    <col min="10754" max="10754" width="6.25" style="2" customWidth="1"/>
    <col min="10755" max="10769" width="4.875" style="2" customWidth="1"/>
    <col min="10770" max="10770" width="9.625" style="2" customWidth="1"/>
    <col min="10771" max="10771" width="9" style="2"/>
    <col min="10772" max="10772" width="8.625" style="2" bestFit="1" customWidth="1"/>
    <col min="10773" max="10777" width="3.25" style="2" customWidth="1"/>
    <col min="10778" max="10778" width="7.875" style="2" customWidth="1"/>
    <col min="10779" max="10780" width="8" style="2" customWidth="1"/>
    <col min="10781" max="11001" width="9" style="2"/>
    <col min="11002" max="11002" width="12.25" style="2" customWidth="1"/>
    <col min="11003" max="11003" width="23.375" style="2" bestFit="1" customWidth="1"/>
    <col min="11004" max="11004" width="14.875" style="2" customWidth="1"/>
    <col min="11005" max="11005" width="16.75" style="2" customWidth="1"/>
    <col min="11006" max="11006" width="4" style="2" customWidth="1"/>
    <col min="11007" max="11007" width="4.5" style="2" customWidth="1"/>
    <col min="11008" max="11008" width="2" style="2" customWidth="1"/>
    <col min="11009" max="11009" width="4.5" style="2" customWidth="1"/>
    <col min="11010" max="11010" width="6.25" style="2" customWidth="1"/>
    <col min="11011" max="11025" width="4.875" style="2" customWidth="1"/>
    <col min="11026" max="11026" width="9.625" style="2" customWidth="1"/>
    <col min="11027" max="11027" width="9" style="2"/>
    <col min="11028" max="11028" width="8.625" style="2" bestFit="1" customWidth="1"/>
    <col min="11029" max="11033" width="3.25" style="2" customWidth="1"/>
    <col min="11034" max="11034" width="7.875" style="2" customWidth="1"/>
    <col min="11035" max="11036" width="8" style="2" customWidth="1"/>
    <col min="11037" max="11257" width="9" style="2"/>
    <col min="11258" max="11258" width="12.25" style="2" customWidth="1"/>
    <col min="11259" max="11259" width="23.375" style="2" bestFit="1" customWidth="1"/>
    <col min="11260" max="11260" width="14.875" style="2" customWidth="1"/>
    <col min="11261" max="11261" width="16.75" style="2" customWidth="1"/>
    <col min="11262" max="11262" width="4" style="2" customWidth="1"/>
    <col min="11263" max="11263" width="4.5" style="2" customWidth="1"/>
    <col min="11264" max="11264" width="2" style="2" customWidth="1"/>
    <col min="11265" max="11265" width="4.5" style="2" customWidth="1"/>
    <col min="11266" max="11266" width="6.25" style="2" customWidth="1"/>
    <col min="11267" max="11281" width="4.875" style="2" customWidth="1"/>
    <col min="11282" max="11282" width="9.625" style="2" customWidth="1"/>
    <col min="11283" max="11283" width="9" style="2"/>
    <col min="11284" max="11284" width="8.625" style="2" bestFit="1" customWidth="1"/>
    <col min="11285" max="11289" width="3.25" style="2" customWidth="1"/>
    <col min="11290" max="11290" width="7.875" style="2" customWidth="1"/>
    <col min="11291" max="11292" width="8" style="2" customWidth="1"/>
    <col min="11293" max="11513" width="9" style="2"/>
    <col min="11514" max="11514" width="12.25" style="2" customWidth="1"/>
    <col min="11515" max="11515" width="23.375" style="2" bestFit="1" customWidth="1"/>
    <col min="11516" max="11516" width="14.875" style="2" customWidth="1"/>
    <col min="11517" max="11517" width="16.75" style="2" customWidth="1"/>
    <col min="11518" max="11518" width="4" style="2" customWidth="1"/>
    <col min="11519" max="11519" width="4.5" style="2" customWidth="1"/>
    <col min="11520" max="11520" width="2" style="2" customWidth="1"/>
    <col min="11521" max="11521" width="4.5" style="2" customWidth="1"/>
    <col min="11522" max="11522" width="6.25" style="2" customWidth="1"/>
    <col min="11523" max="11537" width="4.875" style="2" customWidth="1"/>
    <col min="11538" max="11538" width="9.625" style="2" customWidth="1"/>
    <col min="11539" max="11539" width="9" style="2"/>
    <col min="11540" max="11540" width="8.625" style="2" bestFit="1" customWidth="1"/>
    <col min="11541" max="11545" width="3.25" style="2" customWidth="1"/>
    <col min="11546" max="11546" width="7.875" style="2" customWidth="1"/>
    <col min="11547" max="11548" width="8" style="2" customWidth="1"/>
    <col min="11549" max="11769" width="9" style="2"/>
    <col min="11770" max="11770" width="12.25" style="2" customWidth="1"/>
    <col min="11771" max="11771" width="23.375" style="2" bestFit="1" customWidth="1"/>
    <col min="11772" max="11772" width="14.875" style="2" customWidth="1"/>
    <col min="11773" max="11773" width="16.75" style="2" customWidth="1"/>
    <col min="11774" max="11774" width="4" style="2" customWidth="1"/>
    <col min="11775" max="11775" width="4.5" style="2" customWidth="1"/>
    <col min="11776" max="11776" width="2" style="2" customWidth="1"/>
    <col min="11777" max="11777" width="4.5" style="2" customWidth="1"/>
    <col min="11778" max="11778" width="6.25" style="2" customWidth="1"/>
    <col min="11779" max="11793" width="4.875" style="2" customWidth="1"/>
    <col min="11794" max="11794" width="9.625" style="2" customWidth="1"/>
    <col min="11795" max="11795" width="9" style="2"/>
    <col min="11796" max="11796" width="8.625" style="2" bestFit="1" customWidth="1"/>
    <col min="11797" max="11801" width="3.25" style="2" customWidth="1"/>
    <col min="11802" max="11802" width="7.875" style="2" customWidth="1"/>
    <col min="11803" max="11804" width="8" style="2" customWidth="1"/>
    <col min="11805" max="12025" width="9" style="2"/>
    <col min="12026" max="12026" width="12.25" style="2" customWidth="1"/>
    <col min="12027" max="12027" width="23.375" style="2" bestFit="1" customWidth="1"/>
    <col min="12028" max="12028" width="14.875" style="2" customWidth="1"/>
    <col min="12029" max="12029" width="16.75" style="2" customWidth="1"/>
    <col min="12030" max="12030" width="4" style="2" customWidth="1"/>
    <col min="12031" max="12031" width="4.5" style="2" customWidth="1"/>
    <col min="12032" max="12032" width="2" style="2" customWidth="1"/>
    <col min="12033" max="12033" width="4.5" style="2" customWidth="1"/>
    <col min="12034" max="12034" width="6.25" style="2" customWidth="1"/>
    <col min="12035" max="12049" width="4.875" style="2" customWidth="1"/>
    <col min="12050" max="12050" width="9.625" style="2" customWidth="1"/>
    <col min="12051" max="12051" width="9" style="2"/>
    <col min="12052" max="12052" width="8.625" style="2" bestFit="1" customWidth="1"/>
    <col min="12053" max="12057" width="3.25" style="2" customWidth="1"/>
    <col min="12058" max="12058" width="7.875" style="2" customWidth="1"/>
    <col min="12059" max="12060" width="8" style="2" customWidth="1"/>
    <col min="12061" max="12281" width="9" style="2"/>
    <col min="12282" max="12282" width="12.25" style="2" customWidth="1"/>
    <col min="12283" max="12283" width="23.375" style="2" bestFit="1" customWidth="1"/>
    <col min="12284" max="12284" width="14.875" style="2" customWidth="1"/>
    <col min="12285" max="12285" width="16.75" style="2" customWidth="1"/>
    <col min="12286" max="12286" width="4" style="2" customWidth="1"/>
    <col min="12287" max="12287" width="4.5" style="2" customWidth="1"/>
    <col min="12288" max="12288" width="2" style="2" customWidth="1"/>
    <col min="12289" max="12289" width="4.5" style="2" customWidth="1"/>
    <col min="12290" max="12290" width="6.25" style="2" customWidth="1"/>
    <col min="12291" max="12305" width="4.875" style="2" customWidth="1"/>
    <col min="12306" max="12306" width="9.625" style="2" customWidth="1"/>
    <col min="12307" max="12307" width="9" style="2"/>
    <col min="12308" max="12308" width="8.625" style="2" bestFit="1" customWidth="1"/>
    <col min="12309" max="12313" width="3.25" style="2" customWidth="1"/>
    <col min="12314" max="12314" width="7.875" style="2" customWidth="1"/>
    <col min="12315" max="12316" width="8" style="2" customWidth="1"/>
    <col min="12317" max="12537" width="9" style="2"/>
    <col min="12538" max="12538" width="12.25" style="2" customWidth="1"/>
    <col min="12539" max="12539" width="23.375" style="2" bestFit="1" customWidth="1"/>
    <col min="12540" max="12540" width="14.875" style="2" customWidth="1"/>
    <col min="12541" max="12541" width="16.75" style="2" customWidth="1"/>
    <col min="12542" max="12542" width="4" style="2" customWidth="1"/>
    <col min="12543" max="12543" width="4.5" style="2" customWidth="1"/>
    <col min="12544" max="12544" width="2" style="2" customWidth="1"/>
    <col min="12545" max="12545" width="4.5" style="2" customWidth="1"/>
    <col min="12546" max="12546" width="6.25" style="2" customWidth="1"/>
    <col min="12547" max="12561" width="4.875" style="2" customWidth="1"/>
    <col min="12562" max="12562" width="9.625" style="2" customWidth="1"/>
    <col min="12563" max="12563" width="9" style="2"/>
    <col min="12564" max="12564" width="8.625" style="2" bestFit="1" customWidth="1"/>
    <col min="12565" max="12569" width="3.25" style="2" customWidth="1"/>
    <col min="12570" max="12570" width="7.875" style="2" customWidth="1"/>
    <col min="12571" max="12572" width="8" style="2" customWidth="1"/>
    <col min="12573" max="12793" width="9" style="2"/>
    <col min="12794" max="12794" width="12.25" style="2" customWidth="1"/>
    <col min="12795" max="12795" width="23.375" style="2" bestFit="1" customWidth="1"/>
    <col min="12796" max="12796" width="14.875" style="2" customWidth="1"/>
    <col min="12797" max="12797" width="16.75" style="2" customWidth="1"/>
    <col min="12798" max="12798" width="4" style="2" customWidth="1"/>
    <col min="12799" max="12799" width="4.5" style="2" customWidth="1"/>
    <col min="12800" max="12800" width="2" style="2" customWidth="1"/>
    <col min="12801" max="12801" width="4.5" style="2" customWidth="1"/>
    <col min="12802" max="12802" width="6.25" style="2" customWidth="1"/>
    <col min="12803" max="12817" width="4.875" style="2" customWidth="1"/>
    <col min="12818" max="12818" width="9.625" style="2" customWidth="1"/>
    <col min="12819" max="12819" width="9" style="2"/>
    <col min="12820" max="12820" width="8.625" style="2" bestFit="1" customWidth="1"/>
    <col min="12821" max="12825" width="3.25" style="2" customWidth="1"/>
    <col min="12826" max="12826" width="7.875" style="2" customWidth="1"/>
    <col min="12827" max="12828" width="8" style="2" customWidth="1"/>
    <col min="12829" max="13049" width="9" style="2"/>
    <col min="13050" max="13050" width="12.25" style="2" customWidth="1"/>
    <col min="13051" max="13051" width="23.375" style="2" bestFit="1" customWidth="1"/>
    <col min="13052" max="13052" width="14.875" style="2" customWidth="1"/>
    <col min="13053" max="13053" width="16.75" style="2" customWidth="1"/>
    <col min="13054" max="13054" width="4" style="2" customWidth="1"/>
    <col min="13055" max="13055" width="4.5" style="2" customWidth="1"/>
    <col min="13056" max="13056" width="2" style="2" customWidth="1"/>
    <col min="13057" max="13057" width="4.5" style="2" customWidth="1"/>
    <col min="13058" max="13058" width="6.25" style="2" customWidth="1"/>
    <col min="13059" max="13073" width="4.875" style="2" customWidth="1"/>
    <col min="13074" max="13074" width="9.625" style="2" customWidth="1"/>
    <col min="13075" max="13075" width="9" style="2"/>
    <col min="13076" max="13076" width="8.625" style="2" bestFit="1" customWidth="1"/>
    <col min="13077" max="13081" width="3.25" style="2" customWidth="1"/>
    <col min="13082" max="13082" width="7.875" style="2" customWidth="1"/>
    <col min="13083" max="13084" width="8" style="2" customWidth="1"/>
    <col min="13085" max="13305" width="9" style="2"/>
    <col min="13306" max="13306" width="12.25" style="2" customWidth="1"/>
    <col min="13307" max="13307" width="23.375" style="2" bestFit="1" customWidth="1"/>
    <col min="13308" max="13308" width="14.875" style="2" customWidth="1"/>
    <col min="13309" max="13309" width="16.75" style="2" customWidth="1"/>
    <col min="13310" max="13310" width="4" style="2" customWidth="1"/>
    <col min="13311" max="13311" width="4.5" style="2" customWidth="1"/>
    <col min="13312" max="13312" width="2" style="2" customWidth="1"/>
    <col min="13313" max="13313" width="4.5" style="2" customWidth="1"/>
    <col min="13314" max="13314" width="6.25" style="2" customWidth="1"/>
    <col min="13315" max="13329" width="4.875" style="2" customWidth="1"/>
    <col min="13330" max="13330" width="9.625" style="2" customWidth="1"/>
    <col min="13331" max="13331" width="9" style="2"/>
    <col min="13332" max="13332" width="8.625" style="2" bestFit="1" customWidth="1"/>
    <col min="13333" max="13337" width="3.25" style="2" customWidth="1"/>
    <col min="13338" max="13338" width="7.875" style="2" customWidth="1"/>
    <col min="13339" max="13340" width="8" style="2" customWidth="1"/>
    <col min="13341" max="13561" width="9" style="2"/>
    <col min="13562" max="13562" width="12.25" style="2" customWidth="1"/>
    <col min="13563" max="13563" width="23.375" style="2" bestFit="1" customWidth="1"/>
    <col min="13564" max="13564" width="14.875" style="2" customWidth="1"/>
    <col min="13565" max="13565" width="16.75" style="2" customWidth="1"/>
    <col min="13566" max="13566" width="4" style="2" customWidth="1"/>
    <col min="13567" max="13567" width="4.5" style="2" customWidth="1"/>
    <col min="13568" max="13568" width="2" style="2" customWidth="1"/>
    <col min="13569" max="13569" width="4.5" style="2" customWidth="1"/>
    <col min="13570" max="13570" width="6.25" style="2" customWidth="1"/>
    <col min="13571" max="13585" width="4.875" style="2" customWidth="1"/>
    <col min="13586" max="13586" width="9.625" style="2" customWidth="1"/>
    <col min="13587" max="13587" width="9" style="2"/>
    <col min="13588" max="13588" width="8.625" style="2" bestFit="1" customWidth="1"/>
    <col min="13589" max="13593" width="3.25" style="2" customWidth="1"/>
    <col min="13594" max="13594" width="7.875" style="2" customWidth="1"/>
    <col min="13595" max="13596" width="8" style="2" customWidth="1"/>
    <col min="13597" max="13817" width="9" style="2"/>
    <col min="13818" max="13818" width="12.25" style="2" customWidth="1"/>
    <col min="13819" max="13819" width="23.375" style="2" bestFit="1" customWidth="1"/>
    <col min="13820" max="13820" width="14.875" style="2" customWidth="1"/>
    <col min="13821" max="13821" width="16.75" style="2" customWidth="1"/>
    <col min="13822" max="13822" width="4" style="2" customWidth="1"/>
    <col min="13823" max="13823" width="4.5" style="2" customWidth="1"/>
    <col min="13824" max="13824" width="2" style="2" customWidth="1"/>
    <col min="13825" max="13825" width="4.5" style="2" customWidth="1"/>
    <col min="13826" max="13826" width="6.25" style="2" customWidth="1"/>
    <col min="13827" max="13841" width="4.875" style="2" customWidth="1"/>
    <col min="13842" max="13842" width="9.625" style="2" customWidth="1"/>
    <col min="13843" max="13843" width="9" style="2"/>
    <col min="13844" max="13844" width="8.625" style="2" bestFit="1" customWidth="1"/>
    <col min="13845" max="13849" width="3.25" style="2" customWidth="1"/>
    <col min="13850" max="13850" width="7.875" style="2" customWidth="1"/>
    <col min="13851" max="13852" width="8" style="2" customWidth="1"/>
    <col min="13853" max="14073" width="9" style="2"/>
    <col min="14074" max="14074" width="12.25" style="2" customWidth="1"/>
    <col min="14075" max="14075" width="23.375" style="2" bestFit="1" customWidth="1"/>
    <col min="14076" max="14076" width="14.875" style="2" customWidth="1"/>
    <col min="14077" max="14077" width="16.75" style="2" customWidth="1"/>
    <col min="14078" max="14078" width="4" style="2" customWidth="1"/>
    <col min="14079" max="14079" width="4.5" style="2" customWidth="1"/>
    <col min="14080" max="14080" width="2" style="2" customWidth="1"/>
    <col min="14081" max="14081" width="4.5" style="2" customWidth="1"/>
    <col min="14082" max="14082" width="6.25" style="2" customWidth="1"/>
    <col min="14083" max="14097" width="4.875" style="2" customWidth="1"/>
    <col min="14098" max="14098" width="9.625" style="2" customWidth="1"/>
    <col min="14099" max="14099" width="9" style="2"/>
    <col min="14100" max="14100" width="8.625" style="2" bestFit="1" customWidth="1"/>
    <col min="14101" max="14105" width="3.25" style="2" customWidth="1"/>
    <col min="14106" max="14106" width="7.875" style="2" customWidth="1"/>
    <col min="14107" max="14108" width="8" style="2" customWidth="1"/>
    <col min="14109" max="14329" width="9" style="2"/>
    <col min="14330" max="14330" width="12.25" style="2" customWidth="1"/>
    <col min="14331" max="14331" width="23.375" style="2" bestFit="1" customWidth="1"/>
    <col min="14332" max="14332" width="14.875" style="2" customWidth="1"/>
    <col min="14333" max="14333" width="16.75" style="2" customWidth="1"/>
    <col min="14334" max="14334" width="4" style="2" customWidth="1"/>
    <col min="14335" max="14335" width="4.5" style="2" customWidth="1"/>
    <col min="14336" max="14336" width="2" style="2" customWidth="1"/>
    <col min="14337" max="14337" width="4.5" style="2" customWidth="1"/>
    <col min="14338" max="14338" width="6.25" style="2" customWidth="1"/>
    <col min="14339" max="14353" width="4.875" style="2" customWidth="1"/>
    <col min="14354" max="14354" width="9.625" style="2" customWidth="1"/>
    <col min="14355" max="14355" width="9" style="2"/>
    <col min="14356" max="14356" width="8.625" style="2" bestFit="1" customWidth="1"/>
    <col min="14357" max="14361" width="3.25" style="2" customWidth="1"/>
    <col min="14362" max="14362" width="7.875" style="2" customWidth="1"/>
    <col min="14363" max="14364" width="8" style="2" customWidth="1"/>
    <col min="14365" max="14585" width="9" style="2"/>
    <col min="14586" max="14586" width="12.25" style="2" customWidth="1"/>
    <col min="14587" max="14587" width="23.375" style="2" bestFit="1" customWidth="1"/>
    <col min="14588" max="14588" width="14.875" style="2" customWidth="1"/>
    <col min="14589" max="14589" width="16.75" style="2" customWidth="1"/>
    <col min="14590" max="14590" width="4" style="2" customWidth="1"/>
    <col min="14591" max="14591" width="4.5" style="2" customWidth="1"/>
    <col min="14592" max="14592" width="2" style="2" customWidth="1"/>
    <col min="14593" max="14593" width="4.5" style="2" customWidth="1"/>
    <col min="14594" max="14594" width="6.25" style="2" customWidth="1"/>
    <col min="14595" max="14609" width="4.875" style="2" customWidth="1"/>
    <col min="14610" max="14610" width="9.625" style="2" customWidth="1"/>
    <col min="14611" max="14611" width="9" style="2"/>
    <col min="14612" max="14612" width="8.625" style="2" bestFit="1" customWidth="1"/>
    <col min="14613" max="14617" width="3.25" style="2" customWidth="1"/>
    <col min="14618" max="14618" width="7.875" style="2" customWidth="1"/>
    <col min="14619" max="14620" width="8" style="2" customWidth="1"/>
    <col min="14621" max="14841" width="9" style="2"/>
    <col min="14842" max="14842" width="12.25" style="2" customWidth="1"/>
    <col min="14843" max="14843" width="23.375" style="2" bestFit="1" customWidth="1"/>
    <col min="14844" max="14844" width="14.875" style="2" customWidth="1"/>
    <col min="14845" max="14845" width="16.75" style="2" customWidth="1"/>
    <col min="14846" max="14846" width="4" style="2" customWidth="1"/>
    <col min="14847" max="14847" width="4.5" style="2" customWidth="1"/>
    <col min="14848" max="14848" width="2" style="2" customWidth="1"/>
    <col min="14849" max="14849" width="4.5" style="2" customWidth="1"/>
    <col min="14850" max="14850" width="6.25" style="2" customWidth="1"/>
    <col min="14851" max="14865" width="4.875" style="2" customWidth="1"/>
    <col min="14866" max="14866" width="9.625" style="2" customWidth="1"/>
    <col min="14867" max="14867" width="9" style="2"/>
    <col min="14868" max="14868" width="8.625" style="2" bestFit="1" customWidth="1"/>
    <col min="14869" max="14873" width="3.25" style="2" customWidth="1"/>
    <col min="14874" max="14874" width="7.875" style="2" customWidth="1"/>
    <col min="14875" max="14876" width="8" style="2" customWidth="1"/>
    <col min="14877" max="15097" width="9" style="2"/>
    <col min="15098" max="15098" width="12.25" style="2" customWidth="1"/>
    <col min="15099" max="15099" width="23.375" style="2" bestFit="1" customWidth="1"/>
    <col min="15100" max="15100" width="14.875" style="2" customWidth="1"/>
    <col min="15101" max="15101" width="16.75" style="2" customWidth="1"/>
    <col min="15102" max="15102" width="4" style="2" customWidth="1"/>
    <col min="15103" max="15103" width="4.5" style="2" customWidth="1"/>
    <col min="15104" max="15104" width="2" style="2" customWidth="1"/>
    <col min="15105" max="15105" width="4.5" style="2" customWidth="1"/>
    <col min="15106" max="15106" width="6.25" style="2" customWidth="1"/>
    <col min="15107" max="15121" width="4.875" style="2" customWidth="1"/>
    <col min="15122" max="15122" width="9.625" style="2" customWidth="1"/>
    <col min="15123" max="15123" width="9" style="2"/>
    <col min="15124" max="15124" width="8.625" style="2" bestFit="1" customWidth="1"/>
    <col min="15125" max="15129" width="3.25" style="2" customWidth="1"/>
    <col min="15130" max="15130" width="7.875" style="2" customWidth="1"/>
    <col min="15131" max="15132" width="8" style="2" customWidth="1"/>
    <col min="15133" max="15353" width="9" style="2"/>
    <col min="15354" max="15354" width="12.25" style="2" customWidth="1"/>
    <col min="15355" max="15355" width="23.375" style="2" bestFit="1" customWidth="1"/>
    <col min="15356" max="15356" width="14.875" style="2" customWidth="1"/>
    <col min="15357" max="15357" width="16.75" style="2" customWidth="1"/>
    <col min="15358" max="15358" width="4" style="2" customWidth="1"/>
    <col min="15359" max="15359" width="4.5" style="2" customWidth="1"/>
    <col min="15360" max="15360" width="2" style="2" customWidth="1"/>
    <col min="15361" max="15361" width="4.5" style="2" customWidth="1"/>
    <col min="15362" max="15362" width="6.25" style="2" customWidth="1"/>
    <col min="15363" max="15377" width="4.875" style="2" customWidth="1"/>
    <col min="15378" max="15378" width="9.625" style="2" customWidth="1"/>
    <col min="15379" max="15379" width="9" style="2"/>
    <col min="15380" max="15380" width="8.625" style="2" bestFit="1" customWidth="1"/>
    <col min="15381" max="15385" width="3.25" style="2" customWidth="1"/>
    <col min="15386" max="15386" width="7.875" style="2" customWidth="1"/>
    <col min="15387" max="15388" width="8" style="2" customWidth="1"/>
    <col min="15389" max="15609" width="9" style="2"/>
    <col min="15610" max="15610" width="12.25" style="2" customWidth="1"/>
    <col min="15611" max="15611" width="23.375" style="2" bestFit="1" customWidth="1"/>
    <col min="15612" max="15612" width="14.875" style="2" customWidth="1"/>
    <col min="15613" max="15613" width="16.75" style="2" customWidth="1"/>
    <col min="15614" max="15614" width="4" style="2" customWidth="1"/>
    <col min="15615" max="15615" width="4.5" style="2" customWidth="1"/>
    <col min="15616" max="15616" width="2" style="2" customWidth="1"/>
    <col min="15617" max="15617" width="4.5" style="2" customWidth="1"/>
    <col min="15618" max="15618" width="6.25" style="2" customWidth="1"/>
    <col min="15619" max="15633" width="4.875" style="2" customWidth="1"/>
    <col min="15634" max="15634" width="9.625" style="2" customWidth="1"/>
    <col min="15635" max="15635" width="9" style="2"/>
    <col min="15636" max="15636" width="8.625" style="2" bestFit="1" customWidth="1"/>
    <col min="15637" max="15641" width="3.25" style="2" customWidth="1"/>
    <col min="15642" max="15642" width="7.875" style="2" customWidth="1"/>
    <col min="15643" max="15644" width="8" style="2" customWidth="1"/>
    <col min="15645" max="15865" width="9" style="2"/>
    <col min="15866" max="15866" width="12.25" style="2" customWidth="1"/>
    <col min="15867" max="15867" width="23.375" style="2" bestFit="1" customWidth="1"/>
    <col min="15868" max="15868" width="14.875" style="2" customWidth="1"/>
    <col min="15869" max="15869" width="16.75" style="2" customWidth="1"/>
    <col min="15870" max="15870" width="4" style="2" customWidth="1"/>
    <col min="15871" max="15871" width="4.5" style="2" customWidth="1"/>
    <col min="15872" max="15872" width="2" style="2" customWidth="1"/>
    <col min="15873" max="15873" width="4.5" style="2" customWidth="1"/>
    <col min="15874" max="15874" width="6.25" style="2" customWidth="1"/>
    <col min="15875" max="15889" width="4.875" style="2" customWidth="1"/>
    <col min="15890" max="15890" width="9.625" style="2" customWidth="1"/>
    <col min="15891" max="15891" width="9" style="2"/>
    <col min="15892" max="15892" width="8.625" style="2" bestFit="1" customWidth="1"/>
    <col min="15893" max="15897" width="3.25" style="2" customWidth="1"/>
    <col min="15898" max="15898" width="7.875" style="2" customWidth="1"/>
    <col min="15899" max="15900" width="8" style="2" customWidth="1"/>
    <col min="15901" max="16121" width="9" style="2"/>
    <col min="16122" max="16122" width="12.25" style="2" customWidth="1"/>
    <col min="16123" max="16123" width="23.375" style="2" bestFit="1" customWidth="1"/>
    <col min="16124" max="16124" width="14.875" style="2" customWidth="1"/>
    <col min="16125" max="16125" width="16.75" style="2" customWidth="1"/>
    <col min="16126" max="16126" width="4" style="2" customWidth="1"/>
    <col min="16127" max="16127" width="4.5" style="2" customWidth="1"/>
    <col min="16128" max="16128" width="2" style="2" customWidth="1"/>
    <col min="16129" max="16129" width="4.5" style="2" customWidth="1"/>
    <col min="16130" max="16130" width="6.25" style="2" customWidth="1"/>
    <col min="16131" max="16145" width="4.875" style="2" customWidth="1"/>
    <col min="16146" max="16146" width="9.625" style="2" customWidth="1"/>
    <col min="16147" max="16147" width="9" style="2"/>
    <col min="16148" max="16148" width="8.625" style="2" bestFit="1" customWidth="1"/>
    <col min="16149" max="16153" width="3.25" style="2" customWidth="1"/>
    <col min="16154" max="16154" width="7.875" style="2" customWidth="1"/>
    <col min="16155" max="16156" width="8" style="2" customWidth="1"/>
    <col min="16157" max="16384" width="9" style="2"/>
  </cols>
  <sheetData>
    <row r="1" spans="1:29" s="1" customFormat="1" ht="15.75" customHeight="1">
      <c r="A1" s="97" t="s">
        <v>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</row>
    <row r="2" spans="1:29" ht="16.5" customHeight="1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</row>
    <row r="3" spans="1:29" ht="16.5" customHeight="1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</row>
    <row r="4" spans="1:29" ht="16.5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9" ht="16.5" customHeight="1">
      <c r="A5" s="3" t="s">
        <v>6</v>
      </c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6"/>
      <c r="V5" s="6"/>
      <c r="W5" s="6"/>
      <c r="X5" s="6"/>
      <c r="Y5" s="6"/>
      <c r="Z5" s="6"/>
    </row>
    <row r="6" spans="1:29" ht="12.95" customHeight="1">
      <c r="A6" s="7" t="s">
        <v>4</v>
      </c>
      <c r="B6" s="8"/>
      <c r="C6" s="8"/>
      <c r="D6" s="8"/>
      <c r="E6" s="16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9"/>
      <c r="T6" s="10"/>
    </row>
    <row r="7" spans="1:29" ht="15" customHeight="1">
      <c r="A7" s="12" t="s">
        <v>7</v>
      </c>
      <c r="B7" s="8"/>
      <c r="C7" s="8"/>
      <c r="D7" s="8"/>
      <c r="E7" s="16"/>
      <c r="T7" s="10"/>
      <c r="U7" s="14" t="s">
        <v>8</v>
      </c>
      <c r="V7" s="14"/>
      <c r="W7" s="14"/>
      <c r="X7" s="14"/>
      <c r="Y7" s="14"/>
      <c r="Z7" s="15"/>
    </row>
    <row r="8" spans="1:29" ht="16.5" customHeight="1">
      <c r="B8" s="8"/>
      <c r="C8" s="8"/>
      <c r="D8" s="8"/>
      <c r="E8" s="16"/>
      <c r="T8" s="10"/>
      <c r="U8" s="6" t="s">
        <v>9</v>
      </c>
      <c r="V8" s="6"/>
      <c r="W8" s="6"/>
      <c r="X8" s="6"/>
      <c r="Y8" s="6"/>
      <c r="Z8" s="18"/>
    </row>
    <row r="9" spans="1:29" ht="17.25" customHeight="1">
      <c r="B9" s="8"/>
      <c r="C9" s="8"/>
      <c r="D9" s="8"/>
      <c r="E9" s="16"/>
      <c r="T9" s="10"/>
      <c r="U9" s="17" t="s">
        <v>10</v>
      </c>
      <c r="V9" s="17"/>
      <c r="W9" s="17"/>
      <c r="X9" s="17"/>
      <c r="Y9" s="17"/>
      <c r="Z9" s="18"/>
    </row>
    <row r="10" spans="1:29" ht="15" customHeight="1">
      <c r="B10" s="8"/>
      <c r="C10" s="8"/>
      <c r="D10" s="8"/>
      <c r="E10" s="16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  <c r="T10" s="20"/>
      <c r="U10" s="17" t="s">
        <v>11</v>
      </c>
      <c r="V10" s="17"/>
      <c r="W10" s="17"/>
      <c r="X10" s="17"/>
      <c r="Y10" s="17"/>
      <c r="Z10" s="18"/>
    </row>
    <row r="11" spans="1:29" ht="10.5" customHeight="1">
      <c r="A11" s="21"/>
      <c r="B11" s="21"/>
      <c r="C11" s="21"/>
      <c r="D11" s="21"/>
      <c r="E11" s="22"/>
    </row>
    <row r="12" spans="1:29" s="12" customFormat="1" ht="15.75" customHeight="1">
      <c r="A12" s="23" t="str">
        <f>+A113</f>
        <v>Buyer</v>
      </c>
      <c r="B12" s="23" t="str">
        <f>+B113</f>
        <v>PO Number:</v>
      </c>
      <c r="C12" s="23" t="s">
        <v>41</v>
      </c>
      <c r="D12" s="23" t="s">
        <v>2</v>
      </c>
      <c r="E12" s="24"/>
      <c r="F12" s="91" t="s">
        <v>12</v>
      </c>
      <c r="G12" s="92"/>
      <c r="H12" s="93"/>
      <c r="I12" s="25" t="s">
        <v>13</v>
      </c>
      <c r="J12" s="62" t="str">
        <f t="shared" ref="J12:Q12" si="0">+J112</f>
        <v>S</v>
      </c>
      <c r="K12" s="62" t="str">
        <f t="shared" si="0"/>
        <v>M</v>
      </c>
      <c r="L12" s="62" t="str">
        <f t="shared" si="0"/>
        <v>L</v>
      </c>
      <c r="M12" s="62" t="str">
        <f t="shared" si="0"/>
        <v>XL</v>
      </c>
      <c r="N12" s="62" t="str">
        <f t="shared" si="0"/>
        <v>2XL</v>
      </c>
      <c r="O12" s="62" t="str">
        <f t="shared" si="0"/>
        <v>3XL</v>
      </c>
      <c r="P12" s="62" t="str">
        <f t="shared" si="0"/>
        <v>4XL</v>
      </c>
      <c r="Q12" s="62" t="str">
        <f t="shared" si="0"/>
        <v>5XL</v>
      </c>
      <c r="R12" s="25" t="s">
        <v>19</v>
      </c>
      <c r="S12" s="26" t="s">
        <v>20</v>
      </c>
      <c r="T12" s="27" t="s">
        <v>21</v>
      </c>
      <c r="U12" s="94" t="s">
        <v>16</v>
      </c>
      <c r="V12" s="95"/>
      <c r="W12" s="95"/>
      <c r="X12" s="95"/>
      <c r="Y12" s="96"/>
      <c r="Z12" s="28" t="s">
        <v>17</v>
      </c>
      <c r="AA12" s="23" t="s">
        <v>15</v>
      </c>
      <c r="AB12" s="41" t="s">
        <v>14</v>
      </c>
    </row>
    <row r="13" spans="1:29" customFormat="1" ht="15.75" customHeight="1">
      <c r="A13" s="29"/>
      <c r="B13" s="29">
        <f t="shared" ref="B13:B31" si="1">+$B$114</f>
        <v>8002</v>
      </c>
      <c r="C13" s="29" t="str">
        <f t="shared" ref="C13:C31" si="2">+$C$114</f>
        <v>MENS CREW T-SHIRT</v>
      </c>
      <c r="D13" s="29" t="str">
        <f t="shared" ref="D13:D31" si="3">+$D$114</f>
        <v xml:space="preserve">Black </v>
      </c>
      <c r="E13" s="30"/>
      <c r="F13" s="44">
        <v>1</v>
      </c>
      <c r="G13" s="44" t="s">
        <v>18</v>
      </c>
      <c r="H13" s="44">
        <f>I13</f>
        <v>445</v>
      </c>
      <c r="I13" s="44">
        <v>445</v>
      </c>
      <c r="J13" s="54">
        <v>96</v>
      </c>
      <c r="K13" s="39"/>
      <c r="L13" s="39"/>
      <c r="M13" s="39"/>
      <c r="N13" s="39"/>
      <c r="O13" s="39"/>
      <c r="P13" s="39"/>
      <c r="Q13" s="39"/>
      <c r="R13" s="39">
        <f t="shared" ref="R13:R31" si="4">SUM(J13:Q13)*I13</f>
        <v>42720</v>
      </c>
      <c r="S13" s="40">
        <f>AB13*I13</f>
        <v>1068.0000000000002</v>
      </c>
      <c r="T13" s="42">
        <f t="shared" ref="T13:T31" si="5">AA13*I13</f>
        <v>1958.0000000000002</v>
      </c>
      <c r="U13" s="63">
        <v>52</v>
      </c>
      <c r="V13" s="64" t="s">
        <v>30</v>
      </c>
      <c r="W13" s="64">
        <v>45</v>
      </c>
      <c r="X13" s="64" t="s">
        <v>30</v>
      </c>
      <c r="Y13" s="65">
        <v>32</v>
      </c>
      <c r="Z13" s="66">
        <f>+U13*W13*Y13*I13/1000000</f>
        <v>33.321599999999997</v>
      </c>
      <c r="AA13" s="59">
        <v>4.4000000000000004</v>
      </c>
      <c r="AB13" s="59">
        <f>+AA13-2</f>
        <v>2.4000000000000004</v>
      </c>
    </row>
    <row r="14" spans="1:29" customFormat="1" ht="15.75" hidden="1" customHeight="1">
      <c r="A14" s="29"/>
      <c r="B14" s="29">
        <f t="shared" si="1"/>
        <v>8002</v>
      </c>
      <c r="C14" s="29" t="str">
        <f t="shared" si="2"/>
        <v>MENS CREW T-SHIRT</v>
      </c>
      <c r="D14" s="29" t="str">
        <f t="shared" si="3"/>
        <v xml:space="preserve">Black </v>
      </c>
      <c r="E14" s="30"/>
      <c r="F14" s="44">
        <f>H13+1</f>
        <v>446</v>
      </c>
      <c r="G14" s="44" t="s">
        <v>18</v>
      </c>
      <c r="H14" s="44">
        <f>F14+I14-1</f>
        <v>445</v>
      </c>
      <c r="I14" s="44"/>
      <c r="J14" s="39"/>
      <c r="K14" s="39"/>
      <c r="L14" s="39"/>
      <c r="M14" s="39"/>
      <c r="N14" s="39"/>
      <c r="O14" s="39"/>
      <c r="P14" s="39"/>
      <c r="Q14" s="39"/>
      <c r="R14" s="39">
        <f t="shared" si="4"/>
        <v>0</v>
      </c>
      <c r="S14" s="40">
        <f t="shared" ref="S14:S31" si="6">AB14*I14</f>
        <v>0</v>
      </c>
      <c r="T14" s="42">
        <f t="shared" si="5"/>
        <v>0</v>
      </c>
      <c r="U14" s="63">
        <v>52</v>
      </c>
      <c r="V14" s="64" t="s">
        <v>30</v>
      </c>
      <c r="W14" s="64">
        <v>45</v>
      </c>
      <c r="X14" s="64" t="s">
        <v>30</v>
      </c>
      <c r="Y14" s="65">
        <v>32</v>
      </c>
      <c r="Z14" s="66">
        <f t="shared" ref="Z14:Z31" si="7">+U14*W14*Y14*I14/1000000</f>
        <v>0</v>
      </c>
      <c r="AA14" s="59">
        <v>4.3</v>
      </c>
      <c r="AB14" s="59">
        <f t="shared" ref="AB14:AB31" si="8">+AA14-2</f>
        <v>2.2999999999999998</v>
      </c>
    </row>
    <row r="15" spans="1:29" s="12" customFormat="1" ht="15.75" customHeight="1">
      <c r="A15" s="29"/>
      <c r="B15" s="29">
        <f t="shared" si="1"/>
        <v>8002</v>
      </c>
      <c r="C15" s="29" t="str">
        <f t="shared" si="2"/>
        <v>MENS CREW T-SHIRT</v>
      </c>
      <c r="D15" s="29" t="str">
        <f t="shared" si="3"/>
        <v xml:space="preserve">Black </v>
      </c>
      <c r="E15" s="30"/>
      <c r="F15" s="44">
        <f t="shared" ref="F15:F27" si="9">H14+1</f>
        <v>446</v>
      </c>
      <c r="G15" s="44" t="s">
        <v>18</v>
      </c>
      <c r="H15" s="44">
        <f t="shared" ref="H15:H27" si="10">F15+I15-1</f>
        <v>1447</v>
      </c>
      <c r="I15" s="44">
        <v>1002</v>
      </c>
      <c r="J15" s="39"/>
      <c r="K15" s="54">
        <v>96</v>
      </c>
      <c r="L15" s="39"/>
      <c r="M15" s="39"/>
      <c r="N15" s="39"/>
      <c r="O15" s="39"/>
      <c r="P15" s="39"/>
      <c r="Q15" s="39"/>
      <c r="R15" s="39">
        <f t="shared" si="4"/>
        <v>96192</v>
      </c>
      <c r="S15" s="40">
        <f t="shared" si="6"/>
        <v>2505</v>
      </c>
      <c r="T15" s="67">
        <f t="shared" si="5"/>
        <v>4509</v>
      </c>
      <c r="U15" s="63">
        <v>52</v>
      </c>
      <c r="V15" s="64" t="s">
        <v>30</v>
      </c>
      <c r="W15" s="64">
        <v>45</v>
      </c>
      <c r="X15" s="64" t="s">
        <v>30</v>
      </c>
      <c r="Y15" s="65">
        <v>32</v>
      </c>
      <c r="Z15" s="66">
        <f t="shared" si="7"/>
        <v>75.029759999999996</v>
      </c>
      <c r="AA15" s="59">
        <v>4.5</v>
      </c>
      <c r="AB15" s="59">
        <f t="shared" si="8"/>
        <v>2.5</v>
      </c>
      <c r="AC15"/>
    </row>
    <row r="16" spans="1:29" s="12" customFormat="1" ht="15.75" hidden="1" customHeight="1">
      <c r="A16" s="29"/>
      <c r="B16" s="29">
        <f t="shared" si="1"/>
        <v>8002</v>
      </c>
      <c r="C16" s="29" t="str">
        <f t="shared" si="2"/>
        <v>MENS CREW T-SHIRT</v>
      </c>
      <c r="D16" s="29" t="str">
        <f t="shared" si="3"/>
        <v xml:space="preserve">Black </v>
      </c>
      <c r="E16" s="30"/>
      <c r="F16" s="44">
        <f t="shared" si="9"/>
        <v>1448</v>
      </c>
      <c r="G16" s="44" t="s">
        <v>18</v>
      </c>
      <c r="H16" s="44">
        <f t="shared" si="10"/>
        <v>1447</v>
      </c>
      <c r="I16" s="44"/>
      <c r="J16" s="39"/>
      <c r="K16" s="39"/>
      <c r="L16" s="39"/>
      <c r="M16" s="39"/>
      <c r="N16" s="39"/>
      <c r="O16" s="39"/>
      <c r="P16" s="39"/>
      <c r="Q16" s="39"/>
      <c r="R16" s="39">
        <f t="shared" si="4"/>
        <v>0</v>
      </c>
      <c r="S16" s="40">
        <f t="shared" si="6"/>
        <v>0</v>
      </c>
      <c r="T16" s="42">
        <f t="shared" si="5"/>
        <v>0</v>
      </c>
      <c r="U16" s="63">
        <v>52</v>
      </c>
      <c r="V16" s="64" t="s">
        <v>30</v>
      </c>
      <c r="W16" s="64">
        <v>45</v>
      </c>
      <c r="X16" s="64" t="s">
        <v>30</v>
      </c>
      <c r="Y16" s="65">
        <v>32</v>
      </c>
      <c r="Z16" s="66">
        <f t="shared" si="7"/>
        <v>0</v>
      </c>
      <c r="AA16" s="59">
        <v>4.9000000000000004</v>
      </c>
      <c r="AB16" s="59">
        <f t="shared" si="8"/>
        <v>2.9000000000000004</v>
      </c>
      <c r="AC16"/>
    </row>
    <row r="17" spans="1:29" ht="15.75" customHeight="1">
      <c r="A17" s="29"/>
      <c r="B17" s="29">
        <f t="shared" si="1"/>
        <v>8002</v>
      </c>
      <c r="C17" s="29" t="str">
        <f t="shared" si="2"/>
        <v>MENS CREW T-SHIRT</v>
      </c>
      <c r="D17" s="29" t="str">
        <f t="shared" si="3"/>
        <v xml:space="preserve">Black </v>
      </c>
      <c r="E17" s="30"/>
      <c r="F17" s="44">
        <f t="shared" si="9"/>
        <v>1448</v>
      </c>
      <c r="G17" s="44" t="s">
        <v>18</v>
      </c>
      <c r="H17" s="44">
        <f t="shared" si="10"/>
        <v>2445</v>
      </c>
      <c r="I17" s="44">
        <v>998</v>
      </c>
      <c r="J17" s="39"/>
      <c r="K17" s="39"/>
      <c r="L17" s="54">
        <v>96</v>
      </c>
      <c r="M17" s="39"/>
      <c r="N17" s="39"/>
      <c r="O17" s="39"/>
      <c r="P17" s="39"/>
      <c r="Q17" s="39"/>
      <c r="R17" s="39">
        <f t="shared" si="4"/>
        <v>95808</v>
      </c>
      <c r="S17" s="40">
        <f t="shared" si="6"/>
        <v>2694.6000000000004</v>
      </c>
      <c r="T17" s="42">
        <f t="shared" si="5"/>
        <v>4690.6000000000004</v>
      </c>
      <c r="U17" s="63">
        <v>52</v>
      </c>
      <c r="V17" s="64" t="s">
        <v>30</v>
      </c>
      <c r="W17" s="64">
        <v>45</v>
      </c>
      <c r="X17" s="64" t="s">
        <v>30</v>
      </c>
      <c r="Y17" s="65">
        <v>32</v>
      </c>
      <c r="Z17" s="66">
        <f t="shared" si="7"/>
        <v>74.730239999999995</v>
      </c>
      <c r="AA17" s="59">
        <v>4.7</v>
      </c>
      <c r="AB17" s="59">
        <f t="shared" si="8"/>
        <v>2.7</v>
      </c>
      <c r="AC17"/>
    </row>
    <row r="18" spans="1:29" customFormat="1" ht="15.75" customHeight="1">
      <c r="A18" s="29"/>
      <c r="B18" s="29">
        <f t="shared" si="1"/>
        <v>8002</v>
      </c>
      <c r="C18" s="29" t="str">
        <f t="shared" si="2"/>
        <v>MENS CREW T-SHIRT</v>
      </c>
      <c r="D18" s="29" t="str">
        <f t="shared" si="3"/>
        <v xml:space="preserve">Black </v>
      </c>
      <c r="E18" s="30"/>
      <c r="F18" s="44">
        <f t="shared" si="9"/>
        <v>2446</v>
      </c>
      <c r="G18" s="44" t="s">
        <v>18</v>
      </c>
      <c r="H18" s="44">
        <f t="shared" si="10"/>
        <v>2446</v>
      </c>
      <c r="I18" s="44">
        <v>1</v>
      </c>
      <c r="J18" s="39"/>
      <c r="K18" s="39"/>
      <c r="L18" s="39">
        <v>83</v>
      </c>
      <c r="M18" s="39"/>
      <c r="N18" s="39"/>
      <c r="O18" s="39"/>
      <c r="P18" s="39"/>
      <c r="Q18" s="39"/>
      <c r="R18" s="39">
        <f t="shared" si="4"/>
        <v>83</v>
      </c>
      <c r="S18" s="40">
        <f t="shared" si="6"/>
        <v>7.6999999999999993</v>
      </c>
      <c r="T18" s="42">
        <f t="shared" si="5"/>
        <v>9.6999999999999993</v>
      </c>
      <c r="U18" s="63">
        <v>52</v>
      </c>
      <c r="V18" s="64" t="s">
        <v>30</v>
      </c>
      <c r="W18" s="64">
        <v>45</v>
      </c>
      <c r="X18" s="64" t="s">
        <v>30</v>
      </c>
      <c r="Y18" s="65">
        <v>32</v>
      </c>
      <c r="Z18" s="66">
        <f t="shared" si="7"/>
        <v>7.4880000000000002E-2</v>
      </c>
      <c r="AA18" s="59">
        <v>9.6999999999999993</v>
      </c>
      <c r="AB18" s="59">
        <f t="shared" si="8"/>
        <v>7.6999999999999993</v>
      </c>
    </row>
    <row r="19" spans="1:29" customFormat="1" ht="15.75" customHeight="1">
      <c r="A19" s="29"/>
      <c r="B19" s="29">
        <f t="shared" si="1"/>
        <v>8002</v>
      </c>
      <c r="C19" s="29" t="str">
        <f t="shared" si="2"/>
        <v>MENS CREW T-SHIRT</v>
      </c>
      <c r="D19" s="29" t="str">
        <f t="shared" si="3"/>
        <v xml:space="preserve">Black </v>
      </c>
      <c r="E19" s="30"/>
      <c r="F19" s="44">
        <f t="shared" si="9"/>
        <v>2447</v>
      </c>
      <c r="G19" s="44" t="s">
        <v>18</v>
      </c>
      <c r="H19" s="44">
        <f t="shared" si="10"/>
        <v>3291</v>
      </c>
      <c r="I19" s="60">
        <v>845</v>
      </c>
      <c r="J19" s="43"/>
      <c r="K19" s="43"/>
      <c r="L19" s="43"/>
      <c r="M19" s="54">
        <v>96</v>
      </c>
      <c r="N19" s="43"/>
      <c r="O19" s="43"/>
      <c r="P19" s="43"/>
      <c r="Q19" s="43"/>
      <c r="R19" s="39">
        <f t="shared" si="4"/>
        <v>81120</v>
      </c>
      <c r="S19" s="40">
        <f t="shared" si="6"/>
        <v>2450.5000000000005</v>
      </c>
      <c r="T19" s="42">
        <f t="shared" si="5"/>
        <v>4140.5</v>
      </c>
      <c r="U19" s="63">
        <v>52</v>
      </c>
      <c r="V19" s="64" t="s">
        <v>30</v>
      </c>
      <c r="W19" s="64">
        <v>45</v>
      </c>
      <c r="X19" s="64" t="s">
        <v>30</v>
      </c>
      <c r="Y19" s="65">
        <v>32</v>
      </c>
      <c r="Z19" s="66">
        <f t="shared" si="7"/>
        <v>63.273600000000002</v>
      </c>
      <c r="AA19" s="59">
        <v>4.9000000000000004</v>
      </c>
      <c r="AB19" s="59">
        <f t="shared" si="8"/>
        <v>2.9000000000000004</v>
      </c>
    </row>
    <row r="20" spans="1:29" customFormat="1" ht="15.75" hidden="1" customHeight="1">
      <c r="A20" s="29"/>
      <c r="B20" s="29">
        <f t="shared" si="1"/>
        <v>8002</v>
      </c>
      <c r="C20" s="29" t="str">
        <f t="shared" si="2"/>
        <v>MENS CREW T-SHIRT</v>
      </c>
      <c r="D20" s="29" t="str">
        <f t="shared" si="3"/>
        <v xml:space="preserve">Black </v>
      </c>
      <c r="E20" s="30"/>
      <c r="F20" s="44">
        <f t="shared" si="9"/>
        <v>3292</v>
      </c>
      <c r="G20" s="44" t="s">
        <v>18</v>
      </c>
      <c r="H20" s="44">
        <f t="shared" si="10"/>
        <v>3291</v>
      </c>
      <c r="I20" s="60"/>
      <c r="J20" s="43"/>
      <c r="K20" s="43"/>
      <c r="L20" s="43"/>
      <c r="M20" s="43"/>
      <c r="N20" s="43"/>
      <c r="O20" s="43"/>
      <c r="P20" s="43"/>
      <c r="Q20" s="43"/>
      <c r="R20" s="39">
        <f t="shared" si="4"/>
        <v>0</v>
      </c>
      <c r="S20" s="40">
        <f t="shared" si="6"/>
        <v>0</v>
      </c>
      <c r="T20" s="42">
        <f t="shared" si="5"/>
        <v>0</v>
      </c>
      <c r="U20" s="63">
        <v>52</v>
      </c>
      <c r="V20" s="64" t="s">
        <v>30</v>
      </c>
      <c r="W20" s="64">
        <v>45</v>
      </c>
      <c r="X20" s="64" t="s">
        <v>30</v>
      </c>
      <c r="Y20" s="65">
        <v>32</v>
      </c>
      <c r="Z20" s="66">
        <f t="shared" si="7"/>
        <v>0</v>
      </c>
      <c r="AA20" s="59">
        <v>4.5999999999999996</v>
      </c>
      <c r="AB20" s="59">
        <f t="shared" si="8"/>
        <v>2.5999999999999996</v>
      </c>
    </row>
    <row r="21" spans="1:29" customFormat="1" ht="15.75" customHeight="1">
      <c r="A21" s="29"/>
      <c r="B21" s="29">
        <f t="shared" si="1"/>
        <v>8002</v>
      </c>
      <c r="C21" s="29" t="str">
        <f t="shared" si="2"/>
        <v>MENS CREW T-SHIRT</v>
      </c>
      <c r="D21" s="29" t="str">
        <f t="shared" si="3"/>
        <v xml:space="preserve">Black </v>
      </c>
      <c r="E21" s="30"/>
      <c r="F21" s="44">
        <f t="shared" si="9"/>
        <v>3292</v>
      </c>
      <c r="G21" s="44" t="s">
        <v>18</v>
      </c>
      <c r="H21" s="44">
        <f t="shared" si="10"/>
        <v>4015</v>
      </c>
      <c r="I21" s="60">
        <v>724</v>
      </c>
      <c r="J21" s="43"/>
      <c r="K21" s="43"/>
      <c r="L21" s="43"/>
      <c r="M21" s="43"/>
      <c r="N21" s="54">
        <v>84</v>
      </c>
      <c r="O21" s="43"/>
      <c r="P21" s="43"/>
      <c r="Q21" s="43"/>
      <c r="R21" s="39">
        <f t="shared" si="4"/>
        <v>60816</v>
      </c>
      <c r="S21" s="40">
        <f t="shared" si="6"/>
        <v>2244.3999999999996</v>
      </c>
      <c r="T21" s="42">
        <f t="shared" si="5"/>
        <v>3692.3999999999996</v>
      </c>
      <c r="U21" s="63">
        <v>52</v>
      </c>
      <c r="V21" s="64" t="s">
        <v>30</v>
      </c>
      <c r="W21" s="64">
        <v>45</v>
      </c>
      <c r="X21" s="64" t="s">
        <v>30</v>
      </c>
      <c r="Y21" s="65">
        <v>32</v>
      </c>
      <c r="Z21" s="66">
        <f t="shared" si="7"/>
        <v>54.213120000000004</v>
      </c>
      <c r="AA21" s="59">
        <v>5.0999999999999996</v>
      </c>
      <c r="AB21" s="59">
        <f t="shared" si="8"/>
        <v>3.0999999999999996</v>
      </c>
    </row>
    <row r="22" spans="1:29" customFormat="1" ht="15.75" customHeight="1">
      <c r="A22" s="29"/>
      <c r="B22" s="29">
        <f t="shared" si="1"/>
        <v>8002</v>
      </c>
      <c r="C22" s="29" t="str">
        <f t="shared" si="2"/>
        <v>MENS CREW T-SHIRT</v>
      </c>
      <c r="D22" s="29" t="str">
        <f t="shared" si="3"/>
        <v xml:space="preserve">Black </v>
      </c>
      <c r="E22" s="30"/>
      <c r="F22" s="44">
        <f t="shared" si="9"/>
        <v>4016</v>
      </c>
      <c r="G22" s="44" t="s">
        <v>18</v>
      </c>
      <c r="H22" s="44">
        <f t="shared" si="10"/>
        <v>4016</v>
      </c>
      <c r="I22" s="60">
        <v>1</v>
      </c>
      <c r="J22" s="43"/>
      <c r="K22" s="43"/>
      <c r="L22" s="43"/>
      <c r="M22" s="43"/>
      <c r="N22" s="43">
        <v>76</v>
      </c>
      <c r="O22" s="43"/>
      <c r="P22" s="43"/>
      <c r="Q22" s="43"/>
      <c r="R22" s="39">
        <f t="shared" si="4"/>
        <v>76</v>
      </c>
      <c r="S22" s="40">
        <f t="shared" si="6"/>
        <v>2.2000000000000002</v>
      </c>
      <c r="T22" s="42">
        <f t="shared" si="5"/>
        <v>4.2</v>
      </c>
      <c r="U22" s="63">
        <v>52</v>
      </c>
      <c r="V22" s="64" t="s">
        <v>30</v>
      </c>
      <c r="W22" s="64">
        <v>45</v>
      </c>
      <c r="X22" s="64" t="s">
        <v>30</v>
      </c>
      <c r="Y22" s="65">
        <v>32</v>
      </c>
      <c r="Z22" s="66">
        <f t="shared" si="7"/>
        <v>7.4880000000000002E-2</v>
      </c>
      <c r="AA22" s="59">
        <v>4.2</v>
      </c>
      <c r="AB22" s="59">
        <f t="shared" si="8"/>
        <v>2.2000000000000002</v>
      </c>
    </row>
    <row r="23" spans="1:29" customFormat="1" ht="15.75" customHeight="1">
      <c r="A23" s="29"/>
      <c r="B23" s="29">
        <f t="shared" si="1"/>
        <v>8002</v>
      </c>
      <c r="C23" s="29" t="str">
        <f t="shared" si="2"/>
        <v>MENS CREW T-SHIRT</v>
      </c>
      <c r="D23" s="29" t="str">
        <f t="shared" si="3"/>
        <v xml:space="preserve">Black </v>
      </c>
      <c r="E23" s="30"/>
      <c r="F23" s="44">
        <f t="shared" si="9"/>
        <v>4017</v>
      </c>
      <c r="G23" s="44" t="s">
        <v>18</v>
      </c>
      <c r="H23" s="44">
        <f t="shared" si="10"/>
        <v>4181</v>
      </c>
      <c r="I23" s="60">
        <v>165</v>
      </c>
      <c r="J23" s="43"/>
      <c r="K23" s="43"/>
      <c r="L23" s="43"/>
      <c r="M23" s="43"/>
      <c r="N23" s="43"/>
      <c r="O23" s="54">
        <v>84</v>
      </c>
      <c r="P23" s="43"/>
      <c r="Q23" s="43"/>
      <c r="R23" s="39">
        <f t="shared" si="4"/>
        <v>13860</v>
      </c>
      <c r="S23" s="40">
        <f t="shared" si="6"/>
        <v>742.5</v>
      </c>
      <c r="T23" s="42">
        <f t="shared" si="5"/>
        <v>1072.5</v>
      </c>
      <c r="U23" s="63">
        <v>52</v>
      </c>
      <c r="V23" s="64" t="s">
        <v>30</v>
      </c>
      <c r="W23" s="64">
        <v>45</v>
      </c>
      <c r="X23" s="64" t="s">
        <v>30</v>
      </c>
      <c r="Y23" s="65">
        <v>32</v>
      </c>
      <c r="Z23" s="66">
        <f t="shared" si="7"/>
        <v>12.3552</v>
      </c>
      <c r="AA23" s="59">
        <v>6.5</v>
      </c>
      <c r="AB23" s="59">
        <f t="shared" si="8"/>
        <v>4.5</v>
      </c>
    </row>
    <row r="24" spans="1:29" customFormat="1" ht="15.75" hidden="1" customHeight="1">
      <c r="A24" s="29"/>
      <c r="B24" s="29">
        <f t="shared" si="1"/>
        <v>8002</v>
      </c>
      <c r="C24" s="29" t="str">
        <f t="shared" si="2"/>
        <v>MENS CREW T-SHIRT</v>
      </c>
      <c r="D24" s="29" t="str">
        <f t="shared" si="3"/>
        <v xml:space="preserve">Black </v>
      </c>
      <c r="E24" s="30"/>
      <c r="F24" s="44">
        <f t="shared" si="9"/>
        <v>4182</v>
      </c>
      <c r="G24" s="44" t="s">
        <v>18</v>
      </c>
      <c r="H24" s="44">
        <f t="shared" si="10"/>
        <v>4181</v>
      </c>
      <c r="I24" s="60"/>
      <c r="J24" s="43"/>
      <c r="K24" s="43"/>
      <c r="L24" s="43"/>
      <c r="M24" s="43"/>
      <c r="N24" s="43"/>
      <c r="O24" s="43"/>
      <c r="P24" s="43"/>
      <c r="Q24" s="43"/>
      <c r="R24" s="39">
        <f t="shared" si="4"/>
        <v>0</v>
      </c>
      <c r="S24" s="40">
        <f t="shared" si="6"/>
        <v>0</v>
      </c>
      <c r="T24" s="42">
        <f t="shared" si="5"/>
        <v>0</v>
      </c>
      <c r="U24" s="63">
        <v>52</v>
      </c>
      <c r="V24" s="64" t="s">
        <v>30</v>
      </c>
      <c r="W24" s="64">
        <v>45</v>
      </c>
      <c r="X24" s="64" t="s">
        <v>30</v>
      </c>
      <c r="Y24" s="65">
        <v>32</v>
      </c>
      <c r="Z24" s="66">
        <f t="shared" si="7"/>
        <v>0</v>
      </c>
      <c r="AA24" s="59">
        <v>4.2</v>
      </c>
      <c r="AB24" s="59">
        <f t="shared" si="8"/>
        <v>2.2000000000000002</v>
      </c>
    </row>
    <row r="25" spans="1:29" customFormat="1" ht="15.75" customHeight="1">
      <c r="A25" s="29"/>
      <c r="B25" s="29">
        <f t="shared" si="1"/>
        <v>8002</v>
      </c>
      <c r="C25" s="29" t="str">
        <f t="shared" si="2"/>
        <v>MENS CREW T-SHIRT</v>
      </c>
      <c r="D25" s="29" t="str">
        <f t="shared" si="3"/>
        <v xml:space="preserve">Black </v>
      </c>
      <c r="E25" s="30"/>
      <c r="F25" s="44">
        <f t="shared" si="9"/>
        <v>4182</v>
      </c>
      <c r="G25" s="44" t="s">
        <v>18</v>
      </c>
      <c r="H25" s="44">
        <f t="shared" si="10"/>
        <v>4345</v>
      </c>
      <c r="I25" s="60">
        <v>164</v>
      </c>
      <c r="J25" s="43"/>
      <c r="K25" s="43"/>
      <c r="L25" s="43"/>
      <c r="M25" s="43"/>
      <c r="N25" s="43"/>
      <c r="O25" s="43"/>
      <c r="P25" s="54">
        <v>72</v>
      </c>
      <c r="Q25" s="55"/>
      <c r="R25" s="39">
        <f t="shared" si="4"/>
        <v>11808</v>
      </c>
      <c r="S25" s="40">
        <f t="shared" si="6"/>
        <v>410</v>
      </c>
      <c r="T25" s="42">
        <f t="shared" si="5"/>
        <v>738</v>
      </c>
      <c r="U25" s="63">
        <v>52</v>
      </c>
      <c r="V25" s="64" t="s">
        <v>30</v>
      </c>
      <c r="W25" s="64">
        <v>45</v>
      </c>
      <c r="X25" s="64" t="s">
        <v>30</v>
      </c>
      <c r="Y25" s="65">
        <v>32</v>
      </c>
      <c r="Z25" s="66">
        <f t="shared" si="7"/>
        <v>12.28032</v>
      </c>
      <c r="AA25" s="59">
        <v>4.5</v>
      </c>
      <c r="AB25" s="59">
        <f t="shared" si="8"/>
        <v>2.5</v>
      </c>
    </row>
    <row r="26" spans="1:29" customFormat="1" ht="15.75" hidden="1" customHeight="1">
      <c r="A26" s="29"/>
      <c r="B26" s="29">
        <f t="shared" si="1"/>
        <v>8002</v>
      </c>
      <c r="C26" s="29" t="str">
        <f t="shared" si="2"/>
        <v>MENS CREW T-SHIRT</v>
      </c>
      <c r="D26" s="29" t="str">
        <f t="shared" si="3"/>
        <v xml:space="preserve">Black </v>
      </c>
      <c r="E26" s="30"/>
      <c r="F26" s="44">
        <f t="shared" si="9"/>
        <v>4346</v>
      </c>
      <c r="G26" s="44" t="s">
        <v>18</v>
      </c>
      <c r="H26" s="44">
        <f t="shared" si="10"/>
        <v>4345</v>
      </c>
      <c r="I26" s="60"/>
      <c r="J26" s="43"/>
      <c r="K26" s="43"/>
      <c r="L26" s="43"/>
      <c r="M26" s="43"/>
      <c r="N26" s="43"/>
      <c r="O26" s="43"/>
      <c r="P26" s="43"/>
      <c r="Q26" s="43"/>
      <c r="R26" s="39">
        <f t="shared" si="4"/>
        <v>0</v>
      </c>
      <c r="S26" s="40">
        <f t="shared" si="6"/>
        <v>0</v>
      </c>
      <c r="T26" s="42">
        <f t="shared" si="5"/>
        <v>0</v>
      </c>
      <c r="U26" s="63">
        <v>52</v>
      </c>
      <c r="V26" s="64" t="s">
        <v>30</v>
      </c>
      <c r="W26" s="64">
        <v>45</v>
      </c>
      <c r="X26" s="64" t="s">
        <v>30</v>
      </c>
      <c r="Y26" s="65">
        <v>32</v>
      </c>
      <c r="Z26" s="66">
        <f t="shared" si="7"/>
        <v>0</v>
      </c>
      <c r="AA26" s="59">
        <v>3.9</v>
      </c>
      <c r="AB26" s="59">
        <f t="shared" si="8"/>
        <v>1.9</v>
      </c>
    </row>
    <row r="27" spans="1:29" customFormat="1" ht="15.75" customHeight="1">
      <c r="A27" s="29"/>
      <c r="B27" s="29">
        <f t="shared" si="1"/>
        <v>8002</v>
      </c>
      <c r="C27" s="29" t="str">
        <f t="shared" si="2"/>
        <v>MENS CREW T-SHIRT</v>
      </c>
      <c r="D27" s="29" t="str">
        <f t="shared" si="3"/>
        <v xml:space="preserve">Black </v>
      </c>
      <c r="E27" s="30"/>
      <c r="F27" s="44">
        <f t="shared" si="9"/>
        <v>4346</v>
      </c>
      <c r="G27" s="44" t="s">
        <v>18</v>
      </c>
      <c r="H27" s="44">
        <f t="shared" si="10"/>
        <v>4524</v>
      </c>
      <c r="I27" s="60">
        <v>179</v>
      </c>
      <c r="J27" s="43"/>
      <c r="K27" s="43"/>
      <c r="L27" s="43"/>
      <c r="M27" s="43"/>
      <c r="N27" s="43"/>
      <c r="O27" s="43"/>
      <c r="P27" s="43"/>
      <c r="Q27" s="54">
        <v>72</v>
      </c>
      <c r="R27" s="39">
        <f t="shared" si="4"/>
        <v>12888</v>
      </c>
      <c r="S27" s="40">
        <f t="shared" si="6"/>
        <v>465.39999999999992</v>
      </c>
      <c r="T27" s="42">
        <f t="shared" si="5"/>
        <v>823.4</v>
      </c>
      <c r="U27" s="63">
        <v>52</v>
      </c>
      <c r="V27" s="64" t="s">
        <v>30</v>
      </c>
      <c r="W27" s="64">
        <v>45</v>
      </c>
      <c r="X27" s="64" t="s">
        <v>30</v>
      </c>
      <c r="Y27" s="65">
        <v>32</v>
      </c>
      <c r="Z27" s="66">
        <f t="shared" si="7"/>
        <v>13.40352</v>
      </c>
      <c r="AA27" s="59">
        <v>4.5999999999999996</v>
      </c>
      <c r="AB27" s="59">
        <f t="shared" si="8"/>
        <v>2.5999999999999996</v>
      </c>
    </row>
    <row r="28" spans="1:29" customFormat="1" ht="15.75" hidden="1" customHeight="1">
      <c r="A28" s="29">
        <f t="shared" ref="A28:A31" si="11">+$A$114</f>
        <v>0</v>
      </c>
      <c r="B28" s="29">
        <f t="shared" si="1"/>
        <v>8002</v>
      </c>
      <c r="C28" s="29" t="str">
        <f t="shared" si="2"/>
        <v>MENS CREW T-SHIRT</v>
      </c>
      <c r="D28" s="29" t="str">
        <f t="shared" si="3"/>
        <v xml:space="preserve">Black </v>
      </c>
      <c r="E28" s="30"/>
      <c r="F28" s="44">
        <f t="shared" ref="F28:F31" si="12">H27+1</f>
        <v>4525</v>
      </c>
      <c r="G28" s="44" t="s">
        <v>18</v>
      </c>
      <c r="H28" s="44">
        <f t="shared" ref="H28:H31" si="13">F28+I28-1</f>
        <v>4524</v>
      </c>
      <c r="I28" s="60"/>
      <c r="J28" s="43"/>
      <c r="K28" s="43"/>
      <c r="L28" s="43"/>
      <c r="M28" s="43"/>
      <c r="N28" s="43"/>
      <c r="O28" s="43"/>
      <c r="P28" s="43"/>
      <c r="Q28" s="43"/>
      <c r="R28" s="39">
        <f t="shared" si="4"/>
        <v>0</v>
      </c>
      <c r="S28" s="40">
        <f t="shared" si="6"/>
        <v>0</v>
      </c>
      <c r="T28" s="42">
        <f t="shared" si="5"/>
        <v>0</v>
      </c>
      <c r="U28" s="63">
        <v>53</v>
      </c>
      <c r="V28" s="64" t="s">
        <v>30</v>
      </c>
      <c r="W28" s="64">
        <v>46</v>
      </c>
      <c r="X28" s="64" t="s">
        <v>30</v>
      </c>
      <c r="Y28" s="65">
        <v>33</v>
      </c>
      <c r="Z28" s="66">
        <f t="shared" si="7"/>
        <v>0</v>
      </c>
      <c r="AA28" s="59">
        <v>4.0999999999999996</v>
      </c>
      <c r="AB28" s="59">
        <f t="shared" si="8"/>
        <v>2.0999999999999996</v>
      </c>
    </row>
    <row r="29" spans="1:29" customFormat="1" ht="15.75" hidden="1" customHeight="1">
      <c r="A29" s="29">
        <f t="shared" si="11"/>
        <v>0</v>
      </c>
      <c r="B29" s="29">
        <f t="shared" si="1"/>
        <v>8002</v>
      </c>
      <c r="C29" s="29" t="str">
        <f t="shared" si="2"/>
        <v>MENS CREW T-SHIRT</v>
      </c>
      <c r="D29" s="29" t="str">
        <f t="shared" si="3"/>
        <v xml:space="preserve">Black </v>
      </c>
      <c r="E29" s="30"/>
      <c r="F29" s="44">
        <f t="shared" si="12"/>
        <v>4525</v>
      </c>
      <c r="G29" s="44" t="s">
        <v>18</v>
      </c>
      <c r="H29" s="44">
        <f t="shared" si="13"/>
        <v>4524</v>
      </c>
      <c r="I29" s="60"/>
      <c r="J29" s="39"/>
      <c r="K29" s="43"/>
      <c r="L29" s="43"/>
      <c r="M29" s="43"/>
      <c r="N29" s="43"/>
      <c r="O29" s="43"/>
      <c r="P29" s="43"/>
      <c r="Q29" s="43"/>
      <c r="R29" s="39">
        <f t="shared" si="4"/>
        <v>0</v>
      </c>
      <c r="S29" s="40">
        <f t="shared" si="6"/>
        <v>0</v>
      </c>
      <c r="T29" s="42">
        <f t="shared" si="5"/>
        <v>0</v>
      </c>
      <c r="U29" s="63">
        <v>54</v>
      </c>
      <c r="V29" s="64" t="s">
        <v>30</v>
      </c>
      <c r="W29" s="64">
        <v>47</v>
      </c>
      <c r="X29" s="64" t="s">
        <v>30</v>
      </c>
      <c r="Y29" s="65">
        <v>34</v>
      </c>
      <c r="Z29" s="66">
        <f t="shared" si="7"/>
        <v>0</v>
      </c>
      <c r="AA29" s="59">
        <v>5</v>
      </c>
      <c r="AB29" s="59">
        <f t="shared" si="8"/>
        <v>3</v>
      </c>
    </row>
    <row r="30" spans="1:29" customFormat="1" ht="15.75" hidden="1" customHeight="1">
      <c r="A30" s="29">
        <f t="shared" si="11"/>
        <v>0</v>
      </c>
      <c r="B30" s="29">
        <f t="shared" si="1"/>
        <v>8002</v>
      </c>
      <c r="C30" s="29" t="str">
        <f t="shared" si="2"/>
        <v>MENS CREW T-SHIRT</v>
      </c>
      <c r="D30" s="29" t="str">
        <f t="shared" si="3"/>
        <v xml:space="preserve">Black </v>
      </c>
      <c r="E30" s="30"/>
      <c r="F30" s="44">
        <f t="shared" si="12"/>
        <v>4525</v>
      </c>
      <c r="G30" s="44" t="s">
        <v>18</v>
      </c>
      <c r="H30" s="44">
        <f t="shared" si="13"/>
        <v>4524</v>
      </c>
      <c r="I30" s="60"/>
      <c r="J30" s="39"/>
      <c r="K30" s="43"/>
      <c r="L30" s="43"/>
      <c r="M30" s="43"/>
      <c r="N30" s="43"/>
      <c r="O30" s="43"/>
      <c r="P30" s="43"/>
      <c r="Q30" s="43"/>
      <c r="R30" s="39">
        <f t="shared" si="4"/>
        <v>0</v>
      </c>
      <c r="S30" s="40">
        <f t="shared" si="6"/>
        <v>0</v>
      </c>
      <c r="T30" s="42">
        <f t="shared" si="5"/>
        <v>0</v>
      </c>
      <c r="U30" s="63">
        <v>55</v>
      </c>
      <c r="V30" s="64" t="s">
        <v>30</v>
      </c>
      <c r="W30" s="64">
        <v>48</v>
      </c>
      <c r="X30" s="64" t="s">
        <v>30</v>
      </c>
      <c r="Y30" s="65">
        <v>35</v>
      </c>
      <c r="Z30" s="66">
        <f t="shared" si="7"/>
        <v>0</v>
      </c>
      <c r="AA30" s="59">
        <v>5</v>
      </c>
      <c r="AB30" s="59">
        <f t="shared" si="8"/>
        <v>3</v>
      </c>
    </row>
    <row r="31" spans="1:29" customFormat="1" ht="15.75" hidden="1" customHeight="1">
      <c r="A31" s="29">
        <f t="shared" si="11"/>
        <v>0</v>
      </c>
      <c r="B31" s="29">
        <f t="shared" si="1"/>
        <v>8002</v>
      </c>
      <c r="C31" s="29" t="str">
        <f t="shared" si="2"/>
        <v>MENS CREW T-SHIRT</v>
      </c>
      <c r="D31" s="29" t="str">
        <f t="shared" si="3"/>
        <v xml:space="preserve">Black </v>
      </c>
      <c r="E31" s="30"/>
      <c r="F31" s="44">
        <f t="shared" si="12"/>
        <v>4525</v>
      </c>
      <c r="G31" s="44" t="s">
        <v>18</v>
      </c>
      <c r="H31" s="44">
        <f t="shared" si="13"/>
        <v>4524</v>
      </c>
      <c r="I31" s="60"/>
      <c r="J31" s="43"/>
      <c r="K31" s="43"/>
      <c r="L31" s="43"/>
      <c r="M31" s="43"/>
      <c r="N31" s="43"/>
      <c r="O31" s="43"/>
      <c r="P31" s="43"/>
      <c r="Q31" s="43"/>
      <c r="R31" s="39">
        <f t="shared" si="4"/>
        <v>0</v>
      </c>
      <c r="S31" s="40">
        <f t="shared" si="6"/>
        <v>0</v>
      </c>
      <c r="T31" s="42">
        <f t="shared" si="5"/>
        <v>0</v>
      </c>
      <c r="U31" s="63">
        <v>56</v>
      </c>
      <c r="V31" s="64" t="s">
        <v>30</v>
      </c>
      <c r="W31" s="64">
        <v>49</v>
      </c>
      <c r="X31" s="64" t="s">
        <v>30</v>
      </c>
      <c r="Y31" s="65">
        <v>36</v>
      </c>
      <c r="Z31" s="66">
        <f t="shared" si="7"/>
        <v>0</v>
      </c>
      <c r="AA31" s="59">
        <v>5.84</v>
      </c>
      <c r="AB31" s="59">
        <f t="shared" si="8"/>
        <v>3.84</v>
      </c>
    </row>
    <row r="32" spans="1:29" s="12" customFormat="1" ht="17.100000000000001" customHeight="1">
      <c r="A32" s="31"/>
      <c r="B32" s="32" t="s">
        <v>1</v>
      </c>
      <c r="C32" s="33"/>
      <c r="D32" s="33"/>
      <c r="E32" s="33"/>
      <c r="F32" s="31"/>
      <c r="G32" s="34" t="s">
        <v>18</v>
      </c>
      <c r="H32" s="31"/>
      <c r="I32" s="45">
        <f>SUM(I13:I31)</f>
        <v>4524</v>
      </c>
      <c r="J32" s="56">
        <f>I13*J13+SUM(J14:J31)</f>
        <v>42720</v>
      </c>
      <c r="K32" s="56">
        <f>I15*K15+SUM(K16:K31)</f>
        <v>96192</v>
      </c>
      <c r="L32" s="56">
        <f>I17*L17+SUM(L18:L31)</f>
        <v>95891</v>
      </c>
      <c r="M32" s="56">
        <f>I19*M19+SUM(M20:M31)</f>
        <v>81120</v>
      </c>
      <c r="N32" s="56">
        <f>I21*N21+SUM(N22:N31)</f>
        <v>60892</v>
      </c>
      <c r="O32" s="56">
        <f>I23*O23+SUM(O24:O31)</f>
        <v>13860</v>
      </c>
      <c r="P32" s="56">
        <f>I25*P25+SUM(P26:P31)</f>
        <v>11808</v>
      </c>
      <c r="Q32" s="56">
        <f>I27*Q27+SUM(Q28:Q31)</f>
        <v>12888</v>
      </c>
      <c r="R32" s="56">
        <f>SUM(R13:R31)</f>
        <v>415371</v>
      </c>
      <c r="S32" s="57">
        <f>SUM(S13:S31)</f>
        <v>12590.300000000001</v>
      </c>
      <c r="T32" s="57">
        <f>SUM(T13:T31)</f>
        <v>21638.300000000003</v>
      </c>
      <c r="U32" s="58"/>
      <c r="V32" s="58"/>
      <c r="W32" s="58"/>
      <c r="X32" s="58"/>
      <c r="Y32" s="58"/>
      <c r="Z32" s="58">
        <f>SUM(Z13:Z31)</f>
        <v>338.75712000000004</v>
      </c>
    </row>
    <row r="33" spans="1:29" s="12" customFormat="1" ht="11.25" customHeight="1"/>
    <row r="34" spans="1:29" s="12" customFormat="1" ht="15.75" hidden="1" customHeight="1">
      <c r="A34" s="23" t="s">
        <v>0</v>
      </c>
      <c r="B34" s="23" t="s">
        <v>27</v>
      </c>
      <c r="C34" s="23" t="s">
        <v>3</v>
      </c>
      <c r="D34" s="23" t="s">
        <v>2</v>
      </c>
      <c r="E34" s="24"/>
      <c r="F34" s="91" t="s">
        <v>12</v>
      </c>
      <c r="G34" s="92"/>
      <c r="H34" s="93"/>
      <c r="I34" s="25" t="s">
        <v>13</v>
      </c>
      <c r="J34" s="62">
        <f>+J118</f>
        <v>0</v>
      </c>
      <c r="K34" s="62">
        <f t="shared" ref="K34:Q34" si="14">+K118</f>
        <v>0</v>
      </c>
      <c r="L34" s="62">
        <f t="shared" si="14"/>
        <v>0</v>
      </c>
      <c r="M34" s="62">
        <f t="shared" si="14"/>
        <v>0</v>
      </c>
      <c r="N34" s="62">
        <f t="shared" si="14"/>
        <v>0</v>
      </c>
      <c r="O34" s="62">
        <f t="shared" si="14"/>
        <v>0</v>
      </c>
      <c r="P34" s="62">
        <f t="shared" si="14"/>
        <v>0</v>
      </c>
      <c r="Q34" s="62">
        <f t="shared" si="14"/>
        <v>0</v>
      </c>
      <c r="R34" s="25" t="s">
        <v>19</v>
      </c>
      <c r="S34" s="26" t="s">
        <v>20</v>
      </c>
      <c r="T34" s="27" t="s">
        <v>21</v>
      </c>
      <c r="U34" s="94" t="s">
        <v>16</v>
      </c>
      <c r="V34" s="95"/>
      <c r="W34" s="95"/>
      <c r="X34" s="95"/>
      <c r="Y34" s="96"/>
      <c r="Z34" s="28" t="s">
        <v>17</v>
      </c>
      <c r="AA34" s="23" t="s">
        <v>15</v>
      </c>
      <c r="AB34" s="41" t="s">
        <v>14</v>
      </c>
    </row>
    <row r="35" spans="1:29" customFormat="1" ht="15.75" hidden="1" customHeight="1">
      <c r="A35" s="29" t="str">
        <f>+$A$120</f>
        <v>PAC24-00187</v>
      </c>
      <c r="B35" s="29" t="str">
        <f>+$B$120</f>
        <v xml:space="preserve">Full Coverage Confort Bra </v>
      </c>
      <c r="C35" s="29" t="str">
        <f>+$C$120</f>
        <v>1/0341</v>
      </c>
      <c r="D35" s="29" t="str">
        <f>+$D$120</f>
        <v>Skin</v>
      </c>
      <c r="E35" s="30"/>
      <c r="F35" s="44">
        <f>+H31+1</f>
        <v>4525</v>
      </c>
      <c r="G35" s="44" t="s">
        <v>18</v>
      </c>
      <c r="H35" s="44">
        <f>F35+I35-1</f>
        <v>4524</v>
      </c>
      <c r="I35" s="44"/>
      <c r="J35" s="54"/>
      <c r="K35" s="39"/>
      <c r="L35" s="39"/>
      <c r="M35" s="39"/>
      <c r="N35" s="39"/>
      <c r="O35" s="39"/>
      <c r="P35" s="39"/>
      <c r="Q35" s="39"/>
      <c r="R35" s="39">
        <f t="shared" ref="R35:R69" si="15">SUM(J35:Q35)*I35</f>
        <v>0</v>
      </c>
      <c r="S35" s="40">
        <f t="shared" ref="S35:S69" si="16">AB35*I35</f>
        <v>0</v>
      </c>
      <c r="T35" s="42">
        <f t="shared" ref="T35:T69" si="17">AA35*I35</f>
        <v>0</v>
      </c>
      <c r="U35" s="63">
        <v>65</v>
      </c>
      <c r="V35" s="64" t="s">
        <v>30</v>
      </c>
      <c r="W35" s="64">
        <v>38</v>
      </c>
      <c r="X35" s="64" t="s">
        <v>30</v>
      </c>
      <c r="Y35" s="65">
        <v>30</v>
      </c>
      <c r="Z35" s="66">
        <f t="shared" ref="Z35:Z69" si="18">+U35*W35*Y35*I35/1000000</f>
        <v>0</v>
      </c>
      <c r="AA35" s="59">
        <v>4.8</v>
      </c>
      <c r="AB35" s="59">
        <f>+AA35-2</f>
        <v>2.8</v>
      </c>
    </row>
    <row r="36" spans="1:29" customFormat="1" ht="15.75" hidden="1" customHeight="1">
      <c r="A36" s="29" t="str">
        <f t="shared" ref="A36:A69" si="19">+$A$120</f>
        <v>PAC24-00187</v>
      </c>
      <c r="B36" s="29" t="str">
        <f t="shared" ref="B36:B69" si="20">+$B$120</f>
        <v xml:space="preserve">Full Coverage Confort Bra </v>
      </c>
      <c r="C36" s="29" t="str">
        <f t="shared" ref="C36:C69" si="21">+$C$120</f>
        <v>1/0341</v>
      </c>
      <c r="D36" s="29" t="str">
        <f t="shared" ref="D36:D69" si="22">+$D$120</f>
        <v>Skin</v>
      </c>
      <c r="E36" s="30"/>
      <c r="F36" s="44">
        <f>H35+1</f>
        <v>4525</v>
      </c>
      <c r="G36" s="44" t="s">
        <v>18</v>
      </c>
      <c r="H36" s="44">
        <f>F36+I36-1</f>
        <v>4524</v>
      </c>
      <c r="I36" s="44"/>
      <c r="J36" s="39"/>
      <c r="K36" s="39"/>
      <c r="L36" s="39"/>
      <c r="M36" s="39"/>
      <c r="N36" s="39"/>
      <c r="O36" s="39"/>
      <c r="P36" s="39"/>
      <c r="Q36" s="39"/>
      <c r="R36" s="39">
        <f t="shared" si="15"/>
        <v>0</v>
      </c>
      <c r="S36" s="40">
        <f t="shared" si="16"/>
        <v>0</v>
      </c>
      <c r="T36" s="42">
        <f t="shared" si="17"/>
        <v>0</v>
      </c>
      <c r="U36" s="63">
        <v>65</v>
      </c>
      <c r="V36" s="64" t="s">
        <v>30</v>
      </c>
      <c r="W36" s="64">
        <v>38</v>
      </c>
      <c r="X36" s="64" t="s">
        <v>30</v>
      </c>
      <c r="Y36" s="65">
        <v>30</v>
      </c>
      <c r="Z36" s="66">
        <f t="shared" si="18"/>
        <v>0</v>
      </c>
      <c r="AA36" s="59">
        <v>4.2</v>
      </c>
      <c r="AB36" s="59">
        <f t="shared" ref="AB36:AB69" si="23">+AA36-2</f>
        <v>2.2000000000000002</v>
      </c>
    </row>
    <row r="37" spans="1:29" s="12" customFormat="1" ht="15.75" hidden="1" customHeight="1">
      <c r="A37" s="29" t="str">
        <f t="shared" si="19"/>
        <v>PAC24-00187</v>
      </c>
      <c r="B37" s="29" t="str">
        <f t="shared" si="20"/>
        <v xml:space="preserve">Full Coverage Confort Bra </v>
      </c>
      <c r="C37" s="29" t="str">
        <f t="shared" si="21"/>
        <v>1/0341</v>
      </c>
      <c r="D37" s="29" t="str">
        <f t="shared" si="22"/>
        <v>Skin</v>
      </c>
      <c r="E37" s="30"/>
      <c r="F37" s="44">
        <f t="shared" ref="F37:F69" si="24">H36+1</f>
        <v>4525</v>
      </c>
      <c r="G37" s="44" t="s">
        <v>18</v>
      </c>
      <c r="H37" s="44">
        <f t="shared" ref="H37:H69" si="25">F37+I37-1</f>
        <v>4524</v>
      </c>
      <c r="I37" s="44"/>
      <c r="J37" s="39"/>
      <c r="K37" s="54"/>
      <c r="L37" s="39"/>
      <c r="M37" s="39"/>
      <c r="N37" s="39"/>
      <c r="O37" s="39"/>
      <c r="P37" s="39"/>
      <c r="Q37" s="39"/>
      <c r="R37" s="39">
        <f t="shared" si="15"/>
        <v>0</v>
      </c>
      <c r="S37" s="40">
        <f t="shared" si="16"/>
        <v>0</v>
      </c>
      <c r="T37" s="42">
        <f t="shared" si="17"/>
        <v>0</v>
      </c>
      <c r="U37" s="63">
        <v>65</v>
      </c>
      <c r="V37" s="64" t="s">
        <v>30</v>
      </c>
      <c r="W37" s="64">
        <v>38</v>
      </c>
      <c r="X37" s="64" t="s">
        <v>30</v>
      </c>
      <c r="Y37" s="65">
        <v>30</v>
      </c>
      <c r="Z37" s="66">
        <f t="shared" si="18"/>
        <v>0</v>
      </c>
      <c r="AA37" s="59">
        <v>5</v>
      </c>
      <c r="AB37" s="59">
        <f t="shared" si="23"/>
        <v>3</v>
      </c>
      <c r="AC37"/>
    </row>
    <row r="38" spans="1:29" s="12" customFormat="1" ht="15.75" hidden="1" customHeight="1">
      <c r="A38" s="29" t="str">
        <f t="shared" si="19"/>
        <v>PAC24-00187</v>
      </c>
      <c r="B38" s="29" t="str">
        <f t="shared" si="20"/>
        <v xml:space="preserve">Full Coverage Confort Bra </v>
      </c>
      <c r="C38" s="29" t="str">
        <f t="shared" si="21"/>
        <v>1/0341</v>
      </c>
      <c r="D38" s="29" t="str">
        <f t="shared" si="22"/>
        <v>Skin</v>
      </c>
      <c r="E38" s="30"/>
      <c r="F38" s="44">
        <f t="shared" si="24"/>
        <v>4525</v>
      </c>
      <c r="G38" s="44" t="s">
        <v>18</v>
      </c>
      <c r="H38" s="44">
        <f t="shared" si="25"/>
        <v>4524</v>
      </c>
      <c r="I38" s="44"/>
      <c r="J38" s="39"/>
      <c r="K38" s="39"/>
      <c r="L38" s="39"/>
      <c r="M38" s="39"/>
      <c r="N38" s="39"/>
      <c r="O38" s="39"/>
      <c r="P38" s="39"/>
      <c r="Q38" s="39"/>
      <c r="R38" s="39">
        <f t="shared" si="15"/>
        <v>0</v>
      </c>
      <c r="S38" s="40">
        <f t="shared" si="16"/>
        <v>0</v>
      </c>
      <c r="T38" s="42">
        <f t="shared" si="17"/>
        <v>0</v>
      </c>
      <c r="U38" s="63">
        <v>65</v>
      </c>
      <c r="V38" s="64" t="s">
        <v>30</v>
      </c>
      <c r="W38" s="64">
        <v>38</v>
      </c>
      <c r="X38" s="64" t="s">
        <v>30</v>
      </c>
      <c r="Y38" s="65">
        <v>30</v>
      </c>
      <c r="Z38" s="66">
        <f t="shared" si="18"/>
        <v>0</v>
      </c>
      <c r="AA38" s="59">
        <v>4.8</v>
      </c>
      <c r="AB38" s="59">
        <f t="shared" si="23"/>
        <v>2.8</v>
      </c>
      <c r="AC38"/>
    </row>
    <row r="39" spans="1:29" ht="15.75" hidden="1" customHeight="1">
      <c r="A39" s="29" t="str">
        <f t="shared" si="19"/>
        <v>PAC24-00187</v>
      </c>
      <c r="B39" s="29" t="str">
        <f t="shared" si="20"/>
        <v xml:space="preserve">Full Coverage Confort Bra </v>
      </c>
      <c r="C39" s="29" t="str">
        <f t="shared" si="21"/>
        <v>1/0341</v>
      </c>
      <c r="D39" s="29" t="str">
        <f t="shared" si="22"/>
        <v>Skin</v>
      </c>
      <c r="E39" s="30"/>
      <c r="F39" s="44">
        <f t="shared" si="24"/>
        <v>4525</v>
      </c>
      <c r="G39" s="44" t="s">
        <v>18</v>
      </c>
      <c r="H39" s="44">
        <f t="shared" si="25"/>
        <v>4524</v>
      </c>
      <c r="I39" s="44"/>
      <c r="J39" s="39"/>
      <c r="K39" s="39"/>
      <c r="L39" s="54"/>
      <c r="M39" s="39"/>
      <c r="N39" s="39"/>
      <c r="O39" s="39"/>
      <c r="P39" s="39"/>
      <c r="Q39" s="39"/>
      <c r="R39" s="39">
        <f t="shared" si="15"/>
        <v>0</v>
      </c>
      <c r="S39" s="40">
        <f t="shared" si="16"/>
        <v>0</v>
      </c>
      <c r="T39" s="42">
        <f t="shared" si="17"/>
        <v>0</v>
      </c>
      <c r="U39" s="63">
        <v>65</v>
      </c>
      <c r="V39" s="64" t="s">
        <v>30</v>
      </c>
      <c r="W39" s="64">
        <v>38</v>
      </c>
      <c r="X39" s="64" t="s">
        <v>30</v>
      </c>
      <c r="Y39" s="65">
        <v>30</v>
      </c>
      <c r="Z39" s="66">
        <f t="shared" si="18"/>
        <v>0</v>
      </c>
      <c r="AA39" s="59">
        <v>5.2</v>
      </c>
      <c r="AB39" s="59">
        <f t="shared" si="23"/>
        <v>3.2</v>
      </c>
      <c r="AC39"/>
    </row>
    <row r="40" spans="1:29" customFormat="1" ht="15.75" hidden="1" customHeight="1">
      <c r="A40" s="29" t="str">
        <f t="shared" si="19"/>
        <v>PAC24-00187</v>
      </c>
      <c r="B40" s="29" t="str">
        <f t="shared" si="20"/>
        <v xml:space="preserve">Full Coverage Confort Bra </v>
      </c>
      <c r="C40" s="29" t="str">
        <f t="shared" si="21"/>
        <v>1/0341</v>
      </c>
      <c r="D40" s="29" t="str">
        <f t="shared" si="22"/>
        <v>Skin</v>
      </c>
      <c r="E40" s="30"/>
      <c r="F40" s="44">
        <f t="shared" si="24"/>
        <v>4525</v>
      </c>
      <c r="G40" s="44" t="s">
        <v>18</v>
      </c>
      <c r="H40" s="44">
        <f t="shared" si="25"/>
        <v>4524</v>
      </c>
      <c r="I40" s="44"/>
      <c r="J40" s="39"/>
      <c r="K40" s="39"/>
      <c r="L40" s="39"/>
      <c r="M40" s="39"/>
      <c r="N40" s="39"/>
      <c r="O40" s="39"/>
      <c r="P40" s="39"/>
      <c r="Q40" s="39"/>
      <c r="R40" s="39">
        <f t="shared" si="15"/>
        <v>0</v>
      </c>
      <c r="S40" s="40">
        <f t="shared" si="16"/>
        <v>0</v>
      </c>
      <c r="T40" s="42">
        <f t="shared" si="17"/>
        <v>0</v>
      </c>
      <c r="U40" s="63">
        <v>65</v>
      </c>
      <c r="V40" s="64" t="s">
        <v>30</v>
      </c>
      <c r="W40" s="64">
        <v>38</v>
      </c>
      <c r="X40" s="64" t="s">
        <v>30</v>
      </c>
      <c r="Y40" s="65">
        <v>30</v>
      </c>
      <c r="Z40" s="66">
        <f t="shared" si="18"/>
        <v>0</v>
      </c>
      <c r="AA40" s="59">
        <v>9.6999999999999993</v>
      </c>
      <c r="AB40" s="59">
        <f t="shared" si="23"/>
        <v>7.6999999999999993</v>
      </c>
    </row>
    <row r="41" spans="1:29" customFormat="1" ht="15.75" hidden="1" customHeight="1">
      <c r="A41" s="29" t="str">
        <f t="shared" si="19"/>
        <v>PAC24-00187</v>
      </c>
      <c r="B41" s="29" t="str">
        <f t="shared" si="20"/>
        <v xml:space="preserve">Full Coverage Confort Bra </v>
      </c>
      <c r="C41" s="29" t="str">
        <f t="shared" si="21"/>
        <v>1/0341</v>
      </c>
      <c r="D41" s="29" t="str">
        <f t="shared" si="22"/>
        <v>Skin</v>
      </c>
      <c r="E41" s="30"/>
      <c r="F41" s="44">
        <f t="shared" si="24"/>
        <v>4525</v>
      </c>
      <c r="G41" s="44" t="s">
        <v>18</v>
      </c>
      <c r="H41" s="44">
        <f t="shared" si="25"/>
        <v>4524</v>
      </c>
      <c r="I41" s="60"/>
      <c r="J41" s="43"/>
      <c r="K41" s="43"/>
      <c r="L41" s="43"/>
      <c r="M41" s="54"/>
      <c r="N41" s="43"/>
      <c r="O41" s="43"/>
      <c r="P41" s="43"/>
      <c r="Q41" s="43"/>
      <c r="R41" s="39">
        <f t="shared" si="15"/>
        <v>0</v>
      </c>
      <c r="S41" s="40">
        <f t="shared" si="16"/>
        <v>0</v>
      </c>
      <c r="T41" s="42">
        <f t="shared" si="17"/>
        <v>0</v>
      </c>
      <c r="U41" s="63">
        <v>65</v>
      </c>
      <c r="V41" s="64" t="s">
        <v>30</v>
      </c>
      <c r="W41" s="64">
        <v>38</v>
      </c>
      <c r="X41" s="64" t="s">
        <v>30</v>
      </c>
      <c r="Y41" s="65">
        <v>30</v>
      </c>
      <c r="Z41" s="66">
        <f t="shared" si="18"/>
        <v>0</v>
      </c>
      <c r="AA41" s="59">
        <v>5.5</v>
      </c>
      <c r="AB41" s="59">
        <f t="shared" si="23"/>
        <v>3.5</v>
      </c>
    </row>
    <row r="42" spans="1:29" customFormat="1" ht="15.75" hidden="1" customHeight="1">
      <c r="A42" s="29" t="str">
        <f t="shared" si="19"/>
        <v>PAC24-00187</v>
      </c>
      <c r="B42" s="29" t="str">
        <f t="shared" si="20"/>
        <v xml:space="preserve">Full Coverage Confort Bra </v>
      </c>
      <c r="C42" s="29" t="str">
        <f t="shared" si="21"/>
        <v>1/0341</v>
      </c>
      <c r="D42" s="29" t="str">
        <f t="shared" si="22"/>
        <v>Skin</v>
      </c>
      <c r="E42" s="30"/>
      <c r="F42" s="44">
        <f t="shared" si="24"/>
        <v>4525</v>
      </c>
      <c r="G42" s="44" t="s">
        <v>18</v>
      </c>
      <c r="H42" s="44">
        <f t="shared" si="25"/>
        <v>4524</v>
      </c>
      <c r="I42" s="60"/>
      <c r="J42" s="43"/>
      <c r="K42" s="43"/>
      <c r="L42" s="43"/>
      <c r="M42" s="43"/>
      <c r="N42" s="43"/>
      <c r="O42" s="43"/>
      <c r="P42" s="43"/>
      <c r="Q42" s="43"/>
      <c r="R42" s="39">
        <f t="shared" si="15"/>
        <v>0</v>
      </c>
      <c r="S42" s="40">
        <f t="shared" si="16"/>
        <v>0</v>
      </c>
      <c r="T42" s="42">
        <f t="shared" si="17"/>
        <v>0</v>
      </c>
      <c r="U42" s="63">
        <v>65</v>
      </c>
      <c r="V42" s="64" t="s">
        <v>30</v>
      </c>
      <c r="W42" s="64">
        <v>38</v>
      </c>
      <c r="X42" s="64" t="s">
        <v>30</v>
      </c>
      <c r="Y42" s="65">
        <v>30</v>
      </c>
      <c r="Z42" s="66">
        <f t="shared" si="18"/>
        <v>0</v>
      </c>
      <c r="AA42" s="59">
        <v>5.3</v>
      </c>
      <c r="AB42" s="59">
        <f t="shared" si="23"/>
        <v>3.3</v>
      </c>
    </row>
    <row r="43" spans="1:29" customFormat="1" ht="15.75" hidden="1" customHeight="1">
      <c r="A43" s="29" t="str">
        <f t="shared" si="19"/>
        <v>PAC24-00187</v>
      </c>
      <c r="B43" s="29" t="str">
        <f t="shared" si="20"/>
        <v xml:space="preserve">Full Coverage Confort Bra </v>
      </c>
      <c r="C43" s="29" t="str">
        <f t="shared" si="21"/>
        <v>1/0341</v>
      </c>
      <c r="D43" s="29" t="str">
        <f t="shared" si="22"/>
        <v>Skin</v>
      </c>
      <c r="E43" s="30"/>
      <c r="F43" s="44">
        <f t="shared" si="24"/>
        <v>4525</v>
      </c>
      <c r="G43" s="44" t="s">
        <v>18</v>
      </c>
      <c r="H43" s="44">
        <f t="shared" si="25"/>
        <v>4524</v>
      </c>
      <c r="I43" s="60"/>
      <c r="J43" s="43"/>
      <c r="K43" s="43"/>
      <c r="L43" s="43"/>
      <c r="M43" s="43"/>
      <c r="N43" s="54"/>
      <c r="O43" s="43"/>
      <c r="P43" s="43"/>
      <c r="Q43" s="43"/>
      <c r="R43" s="39">
        <f t="shared" si="15"/>
        <v>0</v>
      </c>
      <c r="S43" s="40">
        <f t="shared" si="16"/>
        <v>0</v>
      </c>
      <c r="T43" s="42">
        <f t="shared" si="17"/>
        <v>0</v>
      </c>
      <c r="U43" s="63">
        <v>65</v>
      </c>
      <c r="V43" s="64" t="s">
        <v>30</v>
      </c>
      <c r="W43" s="64">
        <v>38</v>
      </c>
      <c r="X43" s="64" t="s">
        <v>30</v>
      </c>
      <c r="Y43" s="65">
        <v>30</v>
      </c>
      <c r="Z43" s="66">
        <f t="shared" si="18"/>
        <v>0</v>
      </c>
      <c r="AA43" s="59">
        <v>5.8</v>
      </c>
      <c r="AB43" s="59">
        <f t="shared" si="23"/>
        <v>3.8</v>
      </c>
    </row>
    <row r="44" spans="1:29" customFormat="1" ht="15.75" hidden="1" customHeight="1">
      <c r="A44" s="29" t="str">
        <f t="shared" si="19"/>
        <v>PAC24-00187</v>
      </c>
      <c r="B44" s="29" t="str">
        <f t="shared" si="20"/>
        <v xml:space="preserve">Full Coverage Confort Bra </v>
      </c>
      <c r="C44" s="29" t="str">
        <f t="shared" si="21"/>
        <v>1/0341</v>
      </c>
      <c r="D44" s="29" t="str">
        <f t="shared" si="22"/>
        <v>Skin</v>
      </c>
      <c r="E44" s="30"/>
      <c r="F44" s="44">
        <f t="shared" si="24"/>
        <v>4525</v>
      </c>
      <c r="G44" s="44" t="s">
        <v>18</v>
      </c>
      <c r="H44" s="44">
        <f t="shared" si="25"/>
        <v>4524</v>
      </c>
      <c r="I44" s="60"/>
      <c r="J44" s="43"/>
      <c r="K44" s="43"/>
      <c r="L44" s="43"/>
      <c r="M44" s="43"/>
      <c r="N44" s="43"/>
      <c r="O44" s="43"/>
      <c r="P44" s="43"/>
      <c r="Q44" s="43"/>
      <c r="R44" s="39">
        <f t="shared" si="15"/>
        <v>0</v>
      </c>
      <c r="S44" s="40">
        <f t="shared" si="16"/>
        <v>0</v>
      </c>
      <c r="T44" s="42">
        <f t="shared" si="17"/>
        <v>0</v>
      </c>
      <c r="U44" s="63">
        <v>65</v>
      </c>
      <c r="V44" s="64" t="s">
        <v>30</v>
      </c>
      <c r="W44" s="64">
        <v>38</v>
      </c>
      <c r="X44" s="64" t="s">
        <v>30</v>
      </c>
      <c r="Y44" s="65">
        <v>30</v>
      </c>
      <c r="Z44" s="66">
        <f t="shared" si="18"/>
        <v>0</v>
      </c>
      <c r="AA44" s="59">
        <v>5.9</v>
      </c>
      <c r="AB44" s="59">
        <f t="shared" si="23"/>
        <v>3.9000000000000004</v>
      </c>
    </row>
    <row r="45" spans="1:29" customFormat="1" ht="15.75" hidden="1" customHeight="1">
      <c r="A45" s="29" t="str">
        <f t="shared" si="19"/>
        <v>PAC24-00187</v>
      </c>
      <c r="B45" s="29" t="str">
        <f t="shared" si="20"/>
        <v xml:space="preserve">Full Coverage Confort Bra </v>
      </c>
      <c r="C45" s="29" t="str">
        <f t="shared" si="21"/>
        <v>1/0341</v>
      </c>
      <c r="D45" s="29" t="str">
        <f t="shared" si="22"/>
        <v>Skin</v>
      </c>
      <c r="E45" s="30"/>
      <c r="F45" s="44">
        <f t="shared" si="24"/>
        <v>4525</v>
      </c>
      <c r="G45" s="44" t="s">
        <v>18</v>
      </c>
      <c r="H45" s="44">
        <f t="shared" si="25"/>
        <v>4524</v>
      </c>
      <c r="I45" s="60"/>
      <c r="J45" s="43"/>
      <c r="K45" s="43"/>
      <c r="L45" s="43"/>
      <c r="M45" s="43"/>
      <c r="N45" s="43"/>
      <c r="O45" s="54"/>
      <c r="P45" s="43"/>
      <c r="Q45" s="43"/>
      <c r="R45" s="39">
        <f t="shared" si="15"/>
        <v>0</v>
      </c>
      <c r="S45" s="40">
        <f t="shared" si="16"/>
        <v>0</v>
      </c>
      <c r="T45" s="42">
        <f t="shared" si="17"/>
        <v>0</v>
      </c>
      <c r="U45" s="63">
        <v>65</v>
      </c>
      <c r="V45" s="64" t="s">
        <v>30</v>
      </c>
      <c r="W45" s="64">
        <v>38</v>
      </c>
      <c r="X45" s="64" t="s">
        <v>30</v>
      </c>
      <c r="Y45" s="65">
        <v>30</v>
      </c>
      <c r="Z45" s="66">
        <f t="shared" si="18"/>
        <v>0</v>
      </c>
      <c r="AA45" s="59">
        <v>5.9</v>
      </c>
      <c r="AB45" s="59">
        <f t="shared" si="23"/>
        <v>3.9000000000000004</v>
      </c>
    </row>
    <row r="46" spans="1:29" customFormat="1" ht="15.75" hidden="1" customHeight="1">
      <c r="A46" s="29" t="str">
        <f t="shared" si="19"/>
        <v>PAC24-00187</v>
      </c>
      <c r="B46" s="29" t="str">
        <f t="shared" si="20"/>
        <v xml:space="preserve">Full Coverage Confort Bra </v>
      </c>
      <c r="C46" s="29" t="str">
        <f t="shared" si="21"/>
        <v>1/0341</v>
      </c>
      <c r="D46" s="29" t="str">
        <f t="shared" si="22"/>
        <v>Skin</v>
      </c>
      <c r="E46" s="30"/>
      <c r="F46" s="44">
        <f t="shared" si="24"/>
        <v>4525</v>
      </c>
      <c r="G46" s="44" t="s">
        <v>18</v>
      </c>
      <c r="H46" s="44">
        <f t="shared" si="25"/>
        <v>4524</v>
      </c>
      <c r="I46" s="60"/>
      <c r="J46" s="43"/>
      <c r="K46" s="43"/>
      <c r="L46" s="43"/>
      <c r="M46" s="43"/>
      <c r="N46" s="43"/>
      <c r="O46" s="43"/>
      <c r="P46" s="43"/>
      <c r="Q46" s="43"/>
      <c r="R46" s="39">
        <f t="shared" si="15"/>
        <v>0</v>
      </c>
      <c r="S46" s="40">
        <f t="shared" si="16"/>
        <v>0</v>
      </c>
      <c r="T46" s="42">
        <f t="shared" si="17"/>
        <v>0</v>
      </c>
      <c r="U46" s="63">
        <v>65</v>
      </c>
      <c r="V46" s="64" t="s">
        <v>30</v>
      </c>
      <c r="W46" s="64">
        <v>38</v>
      </c>
      <c r="X46" s="64" t="s">
        <v>30</v>
      </c>
      <c r="Y46" s="65">
        <v>30</v>
      </c>
      <c r="Z46" s="66">
        <f t="shared" si="18"/>
        <v>0</v>
      </c>
      <c r="AA46" s="59">
        <v>4.2</v>
      </c>
      <c r="AB46" s="59">
        <f t="shared" si="23"/>
        <v>2.2000000000000002</v>
      </c>
    </row>
    <row r="47" spans="1:29" customFormat="1" ht="15.75" hidden="1" customHeight="1">
      <c r="A47" s="29" t="str">
        <f t="shared" si="19"/>
        <v>PAC24-00187</v>
      </c>
      <c r="B47" s="29" t="str">
        <f t="shared" si="20"/>
        <v xml:space="preserve">Full Coverage Confort Bra </v>
      </c>
      <c r="C47" s="29" t="str">
        <f t="shared" si="21"/>
        <v>1/0341</v>
      </c>
      <c r="D47" s="29" t="str">
        <f t="shared" si="22"/>
        <v>Skin</v>
      </c>
      <c r="E47" s="30"/>
      <c r="F47" s="44">
        <f t="shared" si="24"/>
        <v>4525</v>
      </c>
      <c r="G47" s="44" t="s">
        <v>18</v>
      </c>
      <c r="H47" s="44">
        <f t="shared" si="25"/>
        <v>4524</v>
      </c>
      <c r="I47" s="60"/>
      <c r="J47" s="43"/>
      <c r="K47" s="43"/>
      <c r="L47" s="43"/>
      <c r="M47" s="43"/>
      <c r="N47" s="43"/>
      <c r="O47" s="43"/>
      <c r="P47" s="54"/>
      <c r="Q47" s="55"/>
      <c r="R47" s="39">
        <f t="shared" si="15"/>
        <v>0</v>
      </c>
      <c r="S47" s="40">
        <f t="shared" si="16"/>
        <v>0</v>
      </c>
      <c r="T47" s="42">
        <f t="shared" si="17"/>
        <v>0</v>
      </c>
      <c r="U47" s="63">
        <v>65</v>
      </c>
      <c r="V47" s="64" t="s">
        <v>30</v>
      </c>
      <c r="W47" s="64">
        <v>38</v>
      </c>
      <c r="X47" s="64" t="s">
        <v>30</v>
      </c>
      <c r="Y47" s="65">
        <v>30</v>
      </c>
      <c r="Z47" s="66">
        <f t="shared" si="18"/>
        <v>0</v>
      </c>
      <c r="AA47" s="59">
        <v>5.9</v>
      </c>
      <c r="AB47" s="59">
        <f t="shared" si="23"/>
        <v>3.9000000000000004</v>
      </c>
    </row>
    <row r="48" spans="1:29" customFormat="1" ht="15.75" hidden="1" customHeight="1">
      <c r="A48" s="29" t="str">
        <f t="shared" si="19"/>
        <v>PAC24-00187</v>
      </c>
      <c r="B48" s="29" t="str">
        <f t="shared" si="20"/>
        <v xml:space="preserve">Full Coverage Confort Bra </v>
      </c>
      <c r="C48" s="29" t="str">
        <f t="shared" si="21"/>
        <v>1/0341</v>
      </c>
      <c r="D48" s="29" t="str">
        <f t="shared" si="22"/>
        <v>Skin</v>
      </c>
      <c r="E48" s="30"/>
      <c r="F48" s="44">
        <f t="shared" si="24"/>
        <v>4525</v>
      </c>
      <c r="G48" s="44" t="s">
        <v>18</v>
      </c>
      <c r="H48" s="44">
        <f t="shared" si="25"/>
        <v>4524</v>
      </c>
      <c r="I48" s="60"/>
      <c r="J48" s="43"/>
      <c r="K48" s="43"/>
      <c r="L48" s="43"/>
      <c r="M48" s="43"/>
      <c r="N48" s="43"/>
      <c r="O48" s="43"/>
      <c r="P48" s="43"/>
      <c r="Q48" s="43"/>
      <c r="R48" s="39">
        <f t="shared" si="15"/>
        <v>0</v>
      </c>
      <c r="S48" s="40">
        <f t="shared" si="16"/>
        <v>0</v>
      </c>
      <c r="T48" s="42">
        <f t="shared" si="17"/>
        <v>0</v>
      </c>
      <c r="U48" s="63">
        <v>65</v>
      </c>
      <c r="V48" s="64" t="s">
        <v>30</v>
      </c>
      <c r="W48" s="64">
        <v>38</v>
      </c>
      <c r="X48" s="64" t="s">
        <v>30</v>
      </c>
      <c r="Y48" s="65">
        <v>30</v>
      </c>
      <c r="Z48" s="66">
        <f t="shared" si="18"/>
        <v>0</v>
      </c>
      <c r="AA48" s="59">
        <v>8.8000000000000007</v>
      </c>
      <c r="AB48" s="59">
        <f t="shared" si="23"/>
        <v>6.8000000000000007</v>
      </c>
    </row>
    <row r="49" spans="1:28" customFormat="1" ht="15.75" hidden="1" customHeight="1">
      <c r="A49" s="29" t="str">
        <f t="shared" si="19"/>
        <v>PAC24-00187</v>
      </c>
      <c r="B49" s="29" t="str">
        <f t="shared" si="20"/>
        <v xml:space="preserve">Full Coverage Confort Bra </v>
      </c>
      <c r="C49" s="29" t="str">
        <f t="shared" si="21"/>
        <v>1/0341</v>
      </c>
      <c r="D49" s="29" t="str">
        <f t="shared" si="22"/>
        <v>Skin</v>
      </c>
      <c r="E49" s="30"/>
      <c r="F49" s="44">
        <f t="shared" si="24"/>
        <v>4525</v>
      </c>
      <c r="G49" s="44" t="s">
        <v>18</v>
      </c>
      <c r="H49" s="44">
        <f t="shared" si="25"/>
        <v>4524</v>
      </c>
      <c r="I49" s="60"/>
      <c r="J49" s="43"/>
      <c r="K49" s="43"/>
      <c r="L49" s="43"/>
      <c r="M49" s="43"/>
      <c r="N49" s="43"/>
      <c r="O49" s="43"/>
      <c r="P49" s="43"/>
      <c r="Q49" s="54"/>
      <c r="R49" s="39">
        <f t="shared" si="15"/>
        <v>0</v>
      </c>
      <c r="S49" s="40">
        <f t="shared" si="16"/>
        <v>0</v>
      </c>
      <c r="T49" s="42">
        <f t="shared" si="17"/>
        <v>0</v>
      </c>
      <c r="U49" s="63">
        <v>65</v>
      </c>
      <c r="V49" s="64" t="s">
        <v>30</v>
      </c>
      <c r="W49" s="64">
        <v>38</v>
      </c>
      <c r="X49" s="64" t="s">
        <v>30</v>
      </c>
      <c r="Y49" s="65">
        <v>30</v>
      </c>
      <c r="Z49" s="66">
        <f t="shared" si="18"/>
        <v>0</v>
      </c>
      <c r="AA49" s="59">
        <v>5.0999999999999996</v>
      </c>
      <c r="AB49" s="59">
        <f t="shared" si="23"/>
        <v>3.0999999999999996</v>
      </c>
    </row>
    <row r="50" spans="1:28" customFormat="1" ht="15.75" hidden="1" customHeight="1">
      <c r="A50" s="29" t="str">
        <f t="shared" si="19"/>
        <v>PAC24-00187</v>
      </c>
      <c r="B50" s="29" t="str">
        <f t="shared" si="20"/>
        <v xml:space="preserve">Full Coverage Confort Bra </v>
      </c>
      <c r="C50" s="29" t="str">
        <f t="shared" si="21"/>
        <v>1/0341</v>
      </c>
      <c r="D50" s="29" t="str">
        <f t="shared" si="22"/>
        <v>Skin</v>
      </c>
      <c r="E50" s="30"/>
      <c r="F50" s="44">
        <f t="shared" si="24"/>
        <v>4525</v>
      </c>
      <c r="G50" s="44" t="s">
        <v>18</v>
      </c>
      <c r="H50" s="44">
        <f t="shared" si="25"/>
        <v>4524</v>
      </c>
      <c r="I50" s="60"/>
      <c r="J50" s="43"/>
      <c r="K50" s="43"/>
      <c r="L50" s="43"/>
      <c r="M50" s="43"/>
      <c r="N50" s="43"/>
      <c r="O50" s="43"/>
      <c r="P50" s="43"/>
      <c r="Q50" s="43"/>
      <c r="R50" s="39">
        <f t="shared" si="15"/>
        <v>0</v>
      </c>
      <c r="S50" s="40">
        <f t="shared" si="16"/>
        <v>0</v>
      </c>
      <c r="T50" s="42">
        <f t="shared" si="17"/>
        <v>0</v>
      </c>
      <c r="U50" s="63">
        <v>65</v>
      </c>
      <c r="V50" s="64" t="s">
        <v>30</v>
      </c>
      <c r="W50" s="64">
        <v>38</v>
      </c>
      <c r="X50" s="64" t="s">
        <v>30</v>
      </c>
      <c r="Y50" s="65">
        <v>30</v>
      </c>
      <c r="Z50" s="66">
        <f t="shared" si="18"/>
        <v>0</v>
      </c>
      <c r="AA50" s="59">
        <v>5</v>
      </c>
      <c r="AB50" s="59">
        <f t="shared" si="23"/>
        <v>3</v>
      </c>
    </row>
    <row r="51" spans="1:28" customFormat="1" ht="15.75" hidden="1" customHeight="1">
      <c r="A51" s="29" t="str">
        <f t="shared" si="19"/>
        <v>PAC24-00187</v>
      </c>
      <c r="B51" s="29" t="str">
        <f t="shared" si="20"/>
        <v xml:space="preserve">Full Coverage Confort Bra </v>
      </c>
      <c r="C51" s="29" t="str">
        <f t="shared" si="21"/>
        <v>1/0341</v>
      </c>
      <c r="D51" s="29" t="str">
        <f t="shared" si="22"/>
        <v>Skin</v>
      </c>
      <c r="E51" s="30"/>
      <c r="F51" s="44">
        <f t="shared" si="24"/>
        <v>4525</v>
      </c>
      <c r="G51" s="44" t="s">
        <v>18</v>
      </c>
      <c r="H51" s="44">
        <f t="shared" si="25"/>
        <v>4524</v>
      </c>
      <c r="I51" s="60"/>
      <c r="J51" s="39"/>
      <c r="K51" s="43"/>
      <c r="L51" s="43"/>
      <c r="M51" s="43"/>
      <c r="N51" s="43"/>
      <c r="O51" s="43"/>
      <c r="P51" s="43"/>
      <c r="Q51" s="43"/>
      <c r="R51" s="39">
        <f t="shared" si="15"/>
        <v>0</v>
      </c>
      <c r="S51" s="40">
        <f t="shared" si="16"/>
        <v>0</v>
      </c>
      <c r="T51" s="42">
        <f t="shared" si="17"/>
        <v>0</v>
      </c>
      <c r="U51" s="63">
        <v>65</v>
      </c>
      <c r="V51" s="64" t="s">
        <v>30</v>
      </c>
      <c r="W51" s="64">
        <v>38</v>
      </c>
      <c r="X51" s="64" t="s">
        <v>30</v>
      </c>
      <c r="Y51" s="65">
        <v>30</v>
      </c>
      <c r="Z51" s="66">
        <f t="shared" si="18"/>
        <v>0</v>
      </c>
      <c r="AA51" s="59">
        <v>5.4</v>
      </c>
      <c r="AB51" s="59">
        <f t="shared" si="23"/>
        <v>3.4000000000000004</v>
      </c>
    </row>
    <row r="52" spans="1:28" customFormat="1" ht="15.75" hidden="1" customHeight="1">
      <c r="A52" s="29" t="str">
        <f t="shared" si="19"/>
        <v>PAC24-00187</v>
      </c>
      <c r="B52" s="29" t="str">
        <f t="shared" si="20"/>
        <v xml:space="preserve">Full Coverage Confort Bra </v>
      </c>
      <c r="C52" s="29" t="str">
        <f t="shared" si="21"/>
        <v>1/0341</v>
      </c>
      <c r="D52" s="29" t="str">
        <f t="shared" si="22"/>
        <v>Skin</v>
      </c>
      <c r="E52" s="30"/>
      <c r="F52" s="44">
        <f t="shared" si="24"/>
        <v>4525</v>
      </c>
      <c r="G52" s="44" t="s">
        <v>18</v>
      </c>
      <c r="H52" s="44">
        <f t="shared" si="25"/>
        <v>4524</v>
      </c>
      <c r="I52" s="60"/>
      <c r="J52" s="39"/>
      <c r="K52" s="43"/>
      <c r="L52" s="43"/>
      <c r="M52" s="43"/>
      <c r="N52" s="43"/>
      <c r="O52" s="43"/>
      <c r="P52" s="43"/>
      <c r="Q52" s="43"/>
      <c r="R52" s="39">
        <f t="shared" si="15"/>
        <v>0</v>
      </c>
      <c r="S52" s="40">
        <f t="shared" si="16"/>
        <v>0</v>
      </c>
      <c r="T52" s="42">
        <f t="shared" si="17"/>
        <v>0</v>
      </c>
      <c r="U52" s="63">
        <v>65</v>
      </c>
      <c r="V52" s="64" t="s">
        <v>30</v>
      </c>
      <c r="W52" s="64">
        <v>38</v>
      </c>
      <c r="X52" s="64" t="s">
        <v>30</v>
      </c>
      <c r="Y52" s="65">
        <v>30</v>
      </c>
      <c r="Z52" s="66">
        <f t="shared" si="18"/>
        <v>0</v>
      </c>
      <c r="AA52" s="59">
        <v>5</v>
      </c>
      <c r="AB52" s="59">
        <f t="shared" si="23"/>
        <v>3</v>
      </c>
    </row>
    <row r="53" spans="1:28" customFormat="1" ht="15.75" hidden="1" customHeight="1">
      <c r="A53" s="29" t="str">
        <f t="shared" si="19"/>
        <v>PAC24-00187</v>
      </c>
      <c r="B53" s="29" t="str">
        <f t="shared" si="20"/>
        <v xml:space="preserve">Full Coverage Confort Bra </v>
      </c>
      <c r="C53" s="29" t="str">
        <f t="shared" si="21"/>
        <v>1/0341</v>
      </c>
      <c r="D53" s="29" t="str">
        <f t="shared" si="22"/>
        <v>Skin</v>
      </c>
      <c r="E53" s="30"/>
      <c r="F53" s="44">
        <f t="shared" si="24"/>
        <v>4525</v>
      </c>
      <c r="G53" s="44" t="s">
        <v>18</v>
      </c>
      <c r="H53" s="44">
        <f t="shared" si="25"/>
        <v>4524</v>
      </c>
      <c r="I53" s="60"/>
      <c r="J53" s="39"/>
      <c r="K53" s="43"/>
      <c r="L53" s="43"/>
      <c r="M53" s="43"/>
      <c r="N53" s="43"/>
      <c r="O53" s="43"/>
      <c r="P53" s="43"/>
      <c r="Q53" s="43"/>
      <c r="R53" s="39">
        <f t="shared" si="15"/>
        <v>0</v>
      </c>
      <c r="S53" s="40">
        <f t="shared" si="16"/>
        <v>0</v>
      </c>
      <c r="T53" s="42">
        <f t="shared" si="17"/>
        <v>0</v>
      </c>
      <c r="U53" s="63">
        <v>65</v>
      </c>
      <c r="V53" s="64" t="s">
        <v>30</v>
      </c>
      <c r="W53" s="64">
        <v>38</v>
      </c>
      <c r="X53" s="64" t="s">
        <v>30</v>
      </c>
      <c r="Y53" s="65">
        <v>30</v>
      </c>
      <c r="Z53" s="66">
        <f t="shared" si="18"/>
        <v>0</v>
      </c>
      <c r="AA53" s="59">
        <v>5.6</v>
      </c>
      <c r="AB53" s="59">
        <f t="shared" si="23"/>
        <v>3.5999999999999996</v>
      </c>
    </row>
    <row r="54" spans="1:28" customFormat="1" ht="15.75" hidden="1" customHeight="1">
      <c r="A54" s="29" t="str">
        <f t="shared" si="19"/>
        <v>PAC24-00187</v>
      </c>
      <c r="B54" s="29" t="str">
        <f t="shared" si="20"/>
        <v xml:space="preserve">Full Coverage Confort Bra </v>
      </c>
      <c r="C54" s="29" t="str">
        <f t="shared" si="21"/>
        <v>1/0341</v>
      </c>
      <c r="D54" s="29" t="str">
        <f t="shared" si="22"/>
        <v>Skin</v>
      </c>
      <c r="E54" s="30"/>
      <c r="F54" s="44">
        <f t="shared" si="24"/>
        <v>4525</v>
      </c>
      <c r="G54" s="44" t="s">
        <v>18</v>
      </c>
      <c r="H54" s="44">
        <f t="shared" si="25"/>
        <v>4524</v>
      </c>
      <c r="I54" s="60"/>
      <c r="J54" s="39"/>
      <c r="K54" s="43"/>
      <c r="L54" s="43"/>
      <c r="M54" s="43"/>
      <c r="N54" s="43"/>
      <c r="O54" s="43"/>
      <c r="P54" s="43"/>
      <c r="Q54" s="43"/>
      <c r="R54" s="39">
        <f t="shared" si="15"/>
        <v>0</v>
      </c>
      <c r="S54" s="40">
        <f t="shared" si="16"/>
        <v>0</v>
      </c>
      <c r="T54" s="42">
        <f t="shared" si="17"/>
        <v>0</v>
      </c>
      <c r="U54" s="63">
        <v>65</v>
      </c>
      <c r="V54" s="64" t="s">
        <v>30</v>
      </c>
      <c r="W54" s="64">
        <v>38</v>
      </c>
      <c r="X54" s="64" t="s">
        <v>30</v>
      </c>
      <c r="Y54" s="65">
        <v>30</v>
      </c>
      <c r="Z54" s="66">
        <f t="shared" si="18"/>
        <v>0</v>
      </c>
      <c r="AA54" s="59">
        <v>4.5999999999999996</v>
      </c>
      <c r="AB54" s="59">
        <f t="shared" si="23"/>
        <v>2.5999999999999996</v>
      </c>
    </row>
    <row r="55" spans="1:28" customFormat="1" ht="15.75" hidden="1" customHeight="1">
      <c r="A55" s="29" t="str">
        <f t="shared" si="19"/>
        <v>PAC24-00187</v>
      </c>
      <c r="B55" s="29" t="str">
        <f t="shared" si="20"/>
        <v xml:space="preserve">Full Coverage Confort Bra </v>
      </c>
      <c r="C55" s="29" t="str">
        <f t="shared" si="21"/>
        <v>1/0341</v>
      </c>
      <c r="D55" s="29" t="str">
        <f t="shared" si="22"/>
        <v>Skin</v>
      </c>
      <c r="E55" s="30"/>
      <c r="F55" s="44">
        <f t="shared" si="24"/>
        <v>4525</v>
      </c>
      <c r="G55" s="44" t="s">
        <v>18</v>
      </c>
      <c r="H55" s="44">
        <f t="shared" si="25"/>
        <v>4524</v>
      </c>
      <c r="I55" s="60"/>
      <c r="J55" s="39"/>
      <c r="K55" s="43"/>
      <c r="L55" s="43"/>
      <c r="M55" s="43"/>
      <c r="N55" s="43"/>
      <c r="O55" s="43"/>
      <c r="P55" s="43"/>
      <c r="Q55" s="43"/>
      <c r="R55" s="39">
        <f t="shared" si="15"/>
        <v>0</v>
      </c>
      <c r="S55" s="40">
        <f t="shared" si="16"/>
        <v>0</v>
      </c>
      <c r="T55" s="42">
        <f t="shared" si="17"/>
        <v>0</v>
      </c>
      <c r="U55" s="63">
        <v>65</v>
      </c>
      <c r="V55" s="64" t="s">
        <v>30</v>
      </c>
      <c r="W55" s="64">
        <v>38</v>
      </c>
      <c r="X55" s="64" t="s">
        <v>30</v>
      </c>
      <c r="Y55" s="65">
        <v>30</v>
      </c>
      <c r="Z55" s="66">
        <f t="shared" si="18"/>
        <v>0</v>
      </c>
      <c r="AA55" s="59">
        <v>5.7</v>
      </c>
      <c r="AB55" s="59">
        <f t="shared" si="23"/>
        <v>3.7</v>
      </c>
    </row>
    <row r="56" spans="1:28" customFormat="1" ht="15.75" hidden="1" customHeight="1">
      <c r="A56" s="29" t="str">
        <f t="shared" si="19"/>
        <v>PAC24-00187</v>
      </c>
      <c r="B56" s="29" t="str">
        <f t="shared" si="20"/>
        <v xml:space="preserve">Full Coverage Confort Bra </v>
      </c>
      <c r="C56" s="29" t="str">
        <f t="shared" si="21"/>
        <v>1/0341</v>
      </c>
      <c r="D56" s="29" t="str">
        <f t="shared" si="22"/>
        <v>Skin</v>
      </c>
      <c r="E56" s="30"/>
      <c r="F56" s="44">
        <f t="shared" si="24"/>
        <v>4525</v>
      </c>
      <c r="G56" s="44" t="s">
        <v>18</v>
      </c>
      <c r="H56" s="44">
        <f t="shared" si="25"/>
        <v>4524</v>
      </c>
      <c r="I56" s="60"/>
      <c r="J56" s="43"/>
      <c r="K56" s="43"/>
      <c r="L56" s="43"/>
      <c r="M56" s="43"/>
      <c r="N56" s="43"/>
      <c r="O56" s="43"/>
      <c r="P56" s="43"/>
      <c r="Q56" s="43"/>
      <c r="R56" s="39">
        <f t="shared" si="15"/>
        <v>0</v>
      </c>
      <c r="S56" s="40">
        <f t="shared" si="16"/>
        <v>0</v>
      </c>
      <c r="T56" s="42">
        <f t="shared" si="17"/>
        <v>0</v>
      </c>
      <c r="U56" s="63">
        <v>65</v>
      </c>
      <c r="V56" s="64" t="s">
        <v>30</v>
      </c>
      <c r="W56" s="64">
        <v>38</v>
      </c>
      <c r="X56" s="64" t="s">
        <v>30</v>
      </c>
      <c r="Y56" s="65">
        <v>30</v>
      </c>
      <c r="Z56" s="66">
        <f t="shared" si="18"/>
        <v>0</v>
      </c>
      <c r="AA56" s="59">
        <v>5.2</v>
      </c>
      <c r="AB56" s="59">
        <f t="shared" si="23"/>
        <v>3.2</v>
      </c>
    </row>
    <row r="57" spans="1:28" customFormat="1" ht="15.75" hidden="1" customHeight="1">
      <c r="A57" s="29" t="str">
        <f t="shared" si="19"/>
        <v>PAC24-00187</v>
      </c>
      <c r="B57" s="29" t="str">
        <f t="shared" si="20"/>
        <v xml:space="preserve">Full Coverage Confort Bra </v>
      </c>
      <c r="C57" s="29" t="str">
        <f t="shared" si="21"/>
        <v>1/0341</v>
      </c>
      <c r="D57" s="29" t="str">
        <f t="shared" si="22"/>
        <v>Skin</v>
      </c>
      <c r="E57" s="30"/>
      <c r="F57" s="44">
        <f t="shared" si="24"/>
        <v>4525</v>
      </c>
      <c r="G57" s="44" t="s">
        <v>18</v>
      </c>
      <c r="H57" s="44">
        <f t="shared" si="25"/>
        <v>4524</v>
      </c>
      <c r="I57" s="60"/>
      <c r="J57" s="39"/>
      <c r="K57" s="43"/>
      <c r="L57" s="43"/>
      <c r="M57" s="43"/>
      <c r="N57" s="43"/>
      <c r="O57" s="43"/>
      <c r="P57" s="43"/>
      <c r="Q57" s="43"/>
      <c r="R57" s="39">
        <f t="shared" si="15"/>
        <v>0</v>
      </c>
      <c r="S57" s="40">
        <f t="shared" si="16"/>
        <v>0</v>
      </c>
      <c r="T57" s="42">
        <f t="shared" si="17"/>
        <v>0</v>
      </c>
      <c r="U57" s="63">
        <v>65</v>
      </c>
      <c r="V57" s="64" t="s">
        <v>30</v>
      </c>
      <c r="W57" s="64">
        <v>38</v>
      </c>
      <c r="X57" s="64" t="s">
        <v>30</v>
      </c>
      <c r="Y57" s="65">
        <v>30</v>
      </c>
      <c r="Z57" s="66">
        <f t="shared" si="18"/>
        <v>0</v>
      </c>
      <c r="AA57" s="59">
        <v>4</v>
      </c>
      <c r="AB57" s="59">
        <f t="shared" si="23"/>
        <v>2</v>
      </c>
    </row>
    <row r="58" spans="1:28" customFormat="1" ht="15.75" hidden="1" customHeight="1">
      <c r="A58" s="29" t="str">
        <f t="shared" si="19"/>
        <v>PAC24-00187</v>
      </c>
      <c r="B58" s="29" t="str">
        <f t="shared" si="20"/>
        <v xml:space="preserve">Full Coverage Confort Bra </v>
      </c>
      <c r="C58" s="29" t="str">
        <f t="shared" si="21"/>
        <v>1/0341</v>
      </c>
      <c r="D58" s="29" t="str">
        <f t="shared" si="22"/>
        <v>Skin</v>
      </c>
      <c r="E58" s="30"/>
      <c r="F58" s="44">
        <f t="shared" si="24"/>
        <v>4525</v>
      </c>
      <c r="G58" s="44" t="s">
        <v>18</v>
      </c>
      <c r="H58" s="44">
        <f t="shared" si="25"/>
        <v>4524</v>
      </c>
      <c r="I58" s="60"/>
      <c r="J58" s="39"/>
      <c r="K58" s="43"/>
      <c r="L58" s="43"/>
      <c r="M58" s="43"/>
      <c r="N58" s="43"/>
      <c r="O58" s="43"/>
      <c r="P58" s="43"/>
      <c r="Q58" s="43"/>
      <c r="R58" s="39">
        <f t="shared" si="15"/>
        <v>0</v>
      </c>
      <c r="S58" s="40">
        <f t="shared" si="16"/>
        <v>0</v>
      </c>
      <c r="T58" s="42">
        <f t="shared" si="17"/>
        <v>0</v>
      </c>
      <c r="U58" s="63">
        <v>65</v>
      </c>
      <c r="V58" s="64" t="s">
        <v>30</v>
      </c>
      <c r="W58" s="64">
        <v>38</v>
      </c>
      <c r="X58" s="64" t="s">
        <v>30</v>
      </c>
      <c r="Y58" s="65">
        <v>30</v>
      </c>
      <c r="Z58" s="66">
        <f t="shared" si="18"/>
        <v>0</v>
      </c>
      <c r="AA58" s="59">
        <v>8.8000000000000007</v>
      </c>
      <c r="AB58" s="59">
        <f t="shared" si="23"/>
        <v>6.8000000000000007</v>
      </c>
    </row>
    <row r="59" spans="1:28" customFormat="1" ht="15.75" hidden="1" customHeight="1">
      <c r="A59" s="29" t="str">
        <f t="shared" si="19"/>
        <v>PAC24-00187</v>
      </c>
      <c r="B59" s="29" t="str">
        <f t="shared" si="20"/>
        <v xml:space="preserve">Full Coverage Confort Bra </v>
      </c>
      <c r="C59" s="29" t="str">
        <f t="shared" si="21"/>
        <v>1/0341</v>
      </c>
      <c r="D59" s="29" t="str">
        <f t="shared" si="22"/>
        <v>Skin</v>
      </c>
      <c r="E59" s="30"/>
      <c r="F59" s="44">
        <f t="shared" si="24"/>
        <v>4525</v>
      </c>
      <c r="G59" s="44" t="s">
        <v>18</v>
      </c>
      <c r="H59" s="44">
        <f t="shared" si="25"/>
        <v>4524</v>
      </c>
      <c r="I59" s="60"/>
      <c r="J59" s="39"/>
      <c r="K59" s="43"/>
      <c r="L59" s="43"/>
      <c r="M59" s="43"/>
      <c r="N59" s="43"/>
      <c r="O59" s="43"/>
      <c r="P59" s="43"/>
      <c r="Q59" s="43"/>
      <c r="R59" s="39">
        <f t="shared" si="15"/>
        <v>0</v>
      </c>
      <c r="S59" s="40">
        <f t="shared" si="16"/>
        <v>0</v>
      </c>
      <c r="T59" s="42">
        <f t="shared" si="17"/>
        <v>0</v>
      </c>
      <c r="U59" s="63">
        <v>65</v>
      </c>
      <c r="V59" s="64" t="s">
        <v>30</v>
      </c>
      <c r="W59" s="64">
        <v>38</v>
      </c>
      <c r="X59" s="64" t="s">
        <v>30</v>
      </c>
      <c r="Y59" s="65">
        <v>30</v>
      </c>
      <c r="Z59" s="66">
        <f t="shared" si="18"/>
        <v>0</v>
      </c>
      <c r="AA59" s="59">
        <v>5.4</v>
      </c>
      <c r="AB59" s="59">
        <f t="shared" si="23"/>
        <v>3.4000000000000004</v>
      </c>
    </row>
    <row r="60" spans="1:28" customFormat="1" ht="15.75" hidden="1" customHeight="1">
      <c r="A60" s="29" t="str">
        <f t="shared" si="19"/>
        <v>PAC24-00187</v>
      </c>
      <c r="B60" s="29" t="str">
        <f t="shared" si="20"/>
        <v xml:space="preserve">Full Coverage Confort Bra </v>
      </c>
      <c r="C60" s="29" t="str">
        <f t="shared" si="21"/>
        <v>1/0341</v>
      </c>
      <c r="D60" s="29" t="str">
        <f t="shared" si="22"/>
        <v>Skin</v>
      </c>
      <c r="E60" s="30"/>
      <c r="F60" s="44">
        <f t="shared" si="24"/>
        <v>4525</v>
      </c>
      <c r="G60" s="44" t="s">
        <v>18</v>
      </c>
      <c r="H60" s="44">
        <f t="shared" si="25"/>
        <v>4524</v>
      </c>
      <c r="I60" s="60"/>
      <c r="J60" s="39"/>
      <c r="K60" s="43"/>
      <c r="L60" s="43"/>
      <c r="M60" s="43"/>
      <c r="N60" s="43"/>
      <c r="O60" s="43"/>
      <c r="P60" s="43"/>
      <c r="Q60" s="43"/>
      <c r="R60" s="39">
        <f t="shared" si="15"/>
        <v>0</v>
      </c>
      <c r="S60" s="40">
        <f t="shared" si="16"/>
        <v>0</v>
      </c>
      <c r="T60" s="42">
        <f t="shared" si="17"/>
        <v>0</v>
      </c>
      <c r="U60" s="63">
        <v>65</v>
      </c>
      <c r="V60" s="64" t="s">
        <v>30</v>
      </c>
      <c r="W60" s="64">
        <v>38</v>
      </c>
      <c r="X60" s="64" t="s">
        <v>30</v>
      </c>
      <c r="Y60" s="65">
        <v>30</v>
      </c>
      <c r="Z60" s="66">
        <f t="shared" si="18"/>
        <v>0</v>
      </c>
      <c r="AA60" s="59">
        <v>5</v>
      </c>
      <c r="AB60" s="59">
        <f t="shared" si="23"/>
        <v>3</v>
      </c>
    </row>
    <row r="61" spans="1:28" customFormat="1" ht="15.75" hidden="1" customHeight="1">
      <c r="A61" s="29" t="str">
        <f t="shared" si="19"/>
        <v>PAC24-00187</v>
      </c>
      <c r="B61" s="29" t="str">
        <f t="shared" si="20"/>
        <v xml:space="preserve">Full Coverage Confort Bra </v>
      </c>
      <c r="C61" s="29" t="str">
        <f t="shared" si="21"/>
        <v>1/0341</v>
      </c>
      <c r="D61" s="29" t="str">
        <f t="shared" si="22"/>
        <v>Skin</v>
      </c>
      <c r="E61" s="30"/>
      <c r="F61" s="44">
        <f t="shared" si="24"/>
        <v>4525</v>
      </c>
      <c r="G61" s="44" t="s">
        <v>18</v>
      </c>
      <c r="H61" s="44">
        <f t="shared" si="25"/>
        <v>4524</v>
      </c>
      <c r="I61" s="60"/>
      <c r="J61" s="39"/>
      <c r="K61" s="43"/>
      <c r="L61" s="43"/>
      <c r="M61" s="43"/>
      <c r="N61" s="43"/>
      <c r="O61" s="43"/>
      <c r="P61" s="43"/>
      <c r="Q61" s="43"/>
      <c r="R61" s="39">
        <f t="shared" si="15"/>
        <v>0</v>
      </c>
      <c r="S61" s="40">
        <f t="shared" si="16"/>
        <v>0</v>
      </c>
      <c r="T61" s="42">
        <f t="shared" si="17"/>
        <v>0</v>
      </c>
      <c r="U61" s="63">
        <v>65</v>
      </c>
      <c r="V61" s="64" t="s">
        <v>30</v>
      </c>
      <c r="W61" s="64">
        <v>38</v>
      </c>
      <c r="X61" s="64" t="s">
        <v>30</v>
      </c>
      <c r="Y61" s="65">
        <v>30</v>
      </c>
      <c r="Z61" s="66">
        <f t="shared" si="18"/>
        <v>0</v>
      </c>
      <c r="AA61" s="59">
        <v>5.7</v>
      </c>
      <c r="AB61" s="59">
        <f t="shared" si="23"/>
        <v>3.7</v>
      </c>
    </row>
    <row r="62" spans="1:28" customFormat="1" ht="15.75" hidden="1" customHeight="1">
      <c r="A62" s="29" t="str">
        <f t="shared" si="19"/>
        <v>PAC24-00187</v>
      </c>
      <c r="B62" s="29" t="str">
        <f t="shared" si="20"/>
        <v xml:space="preserve">Full Coverage Confort Bra </v>
      </c>
      <c r="C62" s="29" t="str">
        <f t="shared" si="21"/>
        <v>1/0341</v>
      </c>
      <c r="D62" s="29" t="str">
        <f t="shared" si="22"/>
        <v>Skin</v>
      </c>
      <c r="E62" s="30"/>
      <c r="F62" s="44">
        <f t="shared" si="24"/>
        <v>4525</v>
      </c>
      <c r="G62" s="44" t="s">
        <v>18</v>
      </c>
      <c r="H62" s="44">
        <f t="shared" si="25"/>
        <v>4524</v>
      </c>
      <c r="I62" s="60"/>
      <c r="J62" s="39"/>
      <c r="K62" s="43"/>
      <c r="L62" s="43"/>
      <c r="M62" s="43"/>
      <c r="N62" s="43"/>
      <c r="O62" s="43"/>
      <c r="P62" s="43"/>
      <c r="Q62" s="43"/>
      <c r="R62" s="39">
        <f t="shared" si="15"/>
        <v>0</v>
      </c>
      <c r="S62" s="40">
        <f t="shared" si="16"/>
        <v>0</v>
      </c>
      <c r="T62" s="42">
        <f t="shared" si="17"/>
        <v>0</v>
      </c>
      <c r="U62" s="63">
        <v>65</v>
      </c>
      <c r="V62" s="64" t="s">
        <v>30</v>
      </c>
      <c r="W62" s="64">
        <v>38</v>
      </c>
      <c r="X62" s="64" t="s">
        <v>30</v>
      </c>
      <c r="Y62" s="65">
        <v>30</v>
      </c>
      <c r="Z62" s="66">
        <f t="shared" si="18"/>
        <v>0</v>
      </c>
      <c r="AA62" s="59">
        <v>5.3</v>
      </c>
      <c r="AB62" s="59">
        <f t="shared" si="23"/>
        <v>3.3</v>
      </c>
    </row>
    <row r="63" spans="1:28" customFormat="1" ht="15.75" hidden="1" customHeight="1">
      <c r="A63" s="29" t="str">
        <f t="shared" si="19"/>
        <v>PAC24-00187</v>
      </c>
      <c r="B63" s="29" t="str">
        <f t="shared" si="20"/>
        <v xml:space="preserve">Full Coverage Confort Bra </v>
      </c>
      <c r="C63" s="29" t="str">
        <f t="shared" si="21"/>
        <v>1/0341</v>
      </c>
      <c r="D63" s="29" t="str">
        <f t="shared" si="22"/>
        <v>Skin</v>
      </c>
      <c r="E63" s="30"/>
      <c r="F63" s="44">
        <f t="shared" si="24"/>
        <v>4525</v>
      </c>
      <c r="G63" s="44" t="s">
        <v>18</v>
      </c>
      <c r="H63" s="44">
        <f t="shared" si="25"/>
        <v>4524</v>
      </c>
      <c r="I63" s="60"/>
      <c r="J63" s="39"/>
      <c r="K63" s="43"/>
      <c r="L63" s="43"/>
      <c r="M63" s="43"/>
      <c r="N63" s="43"/>
      <c r="O63" s="43"/>
      <c r="P63" s="43"/>
      <c r="Q63" s="43"/>
      <c r="R63" s="39">
        <f t="shared" si="15"/>
        <v>0</v>
      </c>
      <c r="S63" s="40">
        <f t="shared" si="16"/>
        <v>0</v>
      </c>
      <c r="T63" s="42">
        <f t="shared" si="17"/>
        <v>0</v>
      </c>
      <c r="U63" s="63">
        <v>65</v>
      </c>
      <c r="V63" s="64" t="s">
        <v>30</v>
      </c>
      <c r="W63" s="64">
        <v>38</v>
      </c>
      <c r="X63" s="64" t="s">
        <v>30</v>
      </c>
      <c r="Y63" s="65">
        <v>30</v>
      </c>
      <c r="Z63" s="66">
        <f t="shared" si="18"/>
        <v>0</v>
      </c>
      <c r="AA63" s="59">
        <v>5.8</v>
      </c>
      <c r="AB63" s="59">
        <f t="shared" si="23"/>
        <v>3.8</v>
      </c>
    </row>
    <row r="64" spans="1:28" customFormat="1" ht="15.75" hidden="1" customHeight="1">
      <c r="A64" s="29" t="str">
        <f t="shared" si="19"/>
        <v>PAC24-00187</v>
      </c>
      <c r="B64" s="29" t="str">
        <f t="shared" si="20"/>
        <v xml:space="preserve">Full Coverage Confort Bra </v>
      </c>
      <c r="C64" s="29" t="str">
        <f t="shared" si="21"/>
        <v>1/0341</v>
      </c>
      <c r="D64" s="29" t="str">
        <f t="shared" si="22"/>
        <v>Skin</v>
      </c>
      <c r="E64" s="30"/>
      <c r="F64" s="44">
        <f t="shared" si="24"/>
        <v>4525</v>
      </c>
      <c r="G64" s="44" t="s">
        <v>18</v>
      </c>
      <c r="H64" s="44">
        <f t="shared" si="25"/>
        <v>4524</v>
      </c>
      <c r="I64" s="60"/>
      <c r="J64" s="43"/>
      <c r="K64" s="43"/>
      <c r="L64" s="43"/>
      <c r="M64" s="43"/>
      <c r="N64" s="43"/>
      <c r="O64" s="43"/>
      <c r="P64" s="43"/>
      <c r="Q64" s="43"/>
      <c r="R64" s="39">
        <f t="shared" si="15"/>
        <v>0</v>
      </c>
      <c r="S64" s="40">
        <f t="shared" si="16"/>
        <v>0</v>
      </c>
      <c r="T64" s="42">
        <f t="shared" si="17"/>
        <v>0</v>
      </c>
      <c r="U64" s="63">
        <v>65</v>
      </c>
      <c r="V64" s="64" t="s">
        <v>30</v>
      </c>
      <c r="W64" s="64">
        <v>38</v>
      </c>
      <c r="X64" s="64" t="s">
        <v>30</v>
      </c>
      <c r="Y64" s="65">
        <v>30</v>
      </c>
      <c r="Z64" s="66">
        <f t="shared" si="18"/>
        <v>0</v>
      </c>
      <c r="AA64" s="59">
        <v>4.4000000000000004</v>
      </c>
      <c r="AB64" s="59">
        <f t="shared" si="23"/>
        <v>2.4000000000000004</v>
      </c>
    </row>
    <row r="65" spans="1:29" customFormat="1" ht="15.75" hidden="1" customHeight="1">
      <c r="A65" s="29" t="str">
        <f t="shared" si="19"/>
        <v>PAC24-00187</v>
      </c>
      <c r="B65" s="29" t="str">
        <f t="shared" si="20"/>
        <v xml:space="preserve">Full Coverage Confort Bra </v>
      </c>
      <c r="C65" s="29" t="str">
        <f t="shared" si="21"/>
        <v>1/0341</v>
      </c>
      <c r="D65" s="29" t="str">
        <f t="shared" si="22"/>
        <v>Skin</v>
      </c>
      <c r="E65" s="30"/>
      <c r="F65" s="44">
        <f t="shared" si="24"/>
        <v>4525</v>
      </c>
      <c r="G65" s="44" t="s">
        <v>18</v>
      </c>
      <c r="H65" s="44">
        <f t="shared" si="25"/>
        <v>4524</v>
      </c>
      <c r="I65" s="60"/>
      <c r="J65" s="39"/>
      <c r="K65" s="43"/>
      <c r="L65" s="43"/>
      <c r="M65" s="43"/>
      <c r="N65" s="43"/>
      <c r="O65" s="43"/>
      <c r="P65" s="43"/>
      <c r="Q65" s="43"/>
      <c r="R65" s="39">
        <f t="shared" si="15"/>
        <v>0</v>
      </c>
      <c r="S65" s="40">
        <f t="shared" si="16"/>
        <v>0</v>
      </c>
      <c r="T65" s="42">
        <f t="shared" si="17"/>
        <v>0</v>
      </c>
      <c r="U65" s="63">
        <v>65</v>
      </c>
      <c r="V65" s="64" t="s">
        <v>30</v>
      </c>
      <c r="W65" s="64">
        <v>38</v>
      </c>
      <c r="X65" s="64" t="s">
        <v>30</v>
      </c>
      <c r="Y65" s="65">
        <v>30</v>
      </c>
      <c r="Z65" s="66">
        <f t="shared" si="18"/>
        <v>0</v>
      </c>
      <c r="AA65" s="59">
        <v>5.7</v>
      </c>
      <c r="AB65" s="59">
        <f t="shared" si="23"/>
        <v>3.7</v>
      </c>
    </row>
    <row r="66" spans="1:29" customFormat="1" ht="15.75" hidden="1" customHeight="1">
      <c r="A66" s="29" t="str">
        <f t="shared" si="19"/>
        <v>PAC24-00187</v>
      </c>
      <c r="B66" s="29" t="str">
        <f t="shared" si="20"/>
        <v xml:space="preserve">Full Coverage Confort Bra </v>
      </c>
      <c r="C66" s="29" t="str">
        <f t="shared" si="21"/>
        <v>1/0341</v>
      </c>
      <c r="D66" s="29" t="str">
        <f t="shared" si="22"/>
        <v>Skin</v>
      </c>
      <c r="E66" s="30"/>
      <c r="F66" s="44">
        <f t="shared" si="24"/>
        <v>4525</v>
      </c>
      <c r="G66" s="44" t="s">
        <v>18</v>
      </c>
      <c r="H66" s="44">
        <f t="shared" si="25"/>
        <v>4524</v>
      </c>
      <c r="I66" s="60"/>
      <c r="J66" s="39"/>
      <c r="K66" s="43"/>
      <c r="L66" s="43"/>
      <c r="M66" s="43"/>
      <c r="N66" s="43"/>
      <c r="O66" s="43"/>
      <c r="P66" s="43"/>
      <c r="Q66" s="43"/>
      <c r="R66" s="39">
        <f t="shared" si="15"/>
        <v>0</v>
      </c>
      <c r="S66" s="40">
        <f t="shared" si="16"/>
        <v>0</v>
      </c>
      <c r="T66" s="42">
        <f t="shared" si="17"/>
        <v>0</v>
      </c>
      <c r="U66" s="63">
        <v>65</v>
      </c>
      <c r="V66" s="64" t="s">
        <v>30</v>
      </c>
      <c r="W66" s="64">
        <v>38</v>
      </c>
      <c r="X66" s="64" t="s">
        <v>30</v>
      </c>
      <c r="Y66" s="65">
        <v>30</v>
      </c>
      <c r="Z66" s="66">
        <f t="shared" si="18"/>
        <v>0</v>
      </c>
      <c r="AA66" s="59">
        <v>4.4000000000000004</v>
      </c>
      <c r="AB66" s="59">
        <f t="shared" si="23"/>
        <v>2.4000000000000004</v>
      </c>
    </row>
    <row r="67" spans="1:29" customFormat="1" ht="15.75" hidden="1" customHeight="1">
      <c r="A67" s="29" t="str">
        <f t="shared" si="19"/>
        <v>PAC24-00187</v>
      </c>
      <c r="B67" s="29" t="str">
        <f t="shared" si="20"/>
        <v xml:space="preserve">Full Coverage Confort Bra </v>
      </c>
      <c r="C67" s="29" t="str">
        <f t="shared" si="21"/>
        <v>1/0341</v>
      </c>
      <c r="D67" s="29" t="str">
        <f t="shared" si="22"/>
        <v>Skin</v>
      </c>
      <c r="E67" s="30"/>
      <c r="F67" s="44">
        <f t="shared" si="24"/>
        <v>4525</v>
      </c>
      <c r="G67" s="44" t="s">
        <v>18</v>
      </c>
      <c r="H67" s="44">
        <f t="shared" si="25"/>
        <v>4524</v>
      </c>
      <c r="I67" s="60"/>
      <c r="J67" s="39"/>
      <c r="K67" s="43"/>
      <c r="L67" s="43"/>
      <c r="M67" s="43"/>
      <c r="N67" s="43"/>
      <c r="O67" s="43"/>
      <c r="P67" s="43"/>
      <c r="Q67" s="43"/>
      <c r="R67" s="39">
        <f t="shared" si="15"/>
        <v>0</v>
      </c>
      <c r="S67" s="40">
        <f t="shared" si="16"/>
        <v>0</v>
      </c>
      <c r="T67" s="42">
        <f t="shared" si="17"/>
        <v>0</v>
      </c>
      <c r="U67" s="63">
        <v>50</v>
      </c>
      <c r="V67" s="64" t="s">
        <v>30</v>
      </c>
      <c r="W67" s="64">
        <v>35</v>
      </c>
      <c r="X67" s="64" t="s">
        <v>30</v>
      </c>
      <c r="Y67" s="65">
        <v>25</v>
      </c>
      <c r="Z67" s="66">
        <f t="shared" si="18"/>
        <v>0</v>
      </c>
      <c r="AA67" s="59">
        <v>8</v>
      </c>
      <c r="AB67" s="59">
        <f t="shared" si="23"/>
        <v>6</v>
      </c>
    </row>
    <row r="68" spans="1:29" customFormat="1" ht="15.75" hidden="1" customHeight="1">
      <c r="A68" s="29" t="str">
        <f t="shared" si="19"/>
        <v>PAC24-00187</v>
      </c>
      <c r="B68" s="29" t="str">
        <f t="shared" si="20"/>
        <v xml:space="preserve">Full Coverage Confort Bra </v>
      </c>
      <c r="C68" s="29" t="str">
        <f t="shared" si="21"/>
        <v>1/0341</v>
      </c>
      <c r="D68" s="29" t="str">
        <f t="shared" si="22"/>
        <v>Skin</v>
      </c>
      <c r="E68" s="30"/>
      <c r="F68" s="44">
        <f t="shared" si="24"/>
        <v>4525</v>
      </c>
      <c r="G68" s="44" t="s">
        <v>18</v>
      </c>
      <c r="H68" s="44">
        <f t="shared" si="25"/>
        <v>4524</v>
      </c>
      <c r="I68" s="60"/>
      <c r="J68" s="39"/>
      <c r="K68" s="43"/>
      <c r="L68" s="43"/>
      <c r="M68" s="43"/>
      <c r="N68" s="43"/>
      <c r="O68" s="43"/>
      <c r="P68" s="43"/>
      <c r="Q68" s="43"/>
      <c r="R68" s="39">
        <f t="shared" si="15"/>
        <v>0</v>
      </c>
      <c r="S68" s="40">
        <f t="shared" si="16"/>
        <v>0</v>
      </c>
      <c r="T68" s="42">
        <f t="shared" si="17"/>
        <v>0</v>
      </c>
      <c r="U68" s="63">
        <v>50</v>
      </c>
      <c r="V68" s="64" t="s">
        <v>30</v>
      </c>
      <c r="W68" s="64">
        <v>35</v>
      </c>
      <c r="X68" s="64" t="s">
        <v>30</v>
      </c>
      <c r="Y68" s="65">
        <v>25</v>
      </c>
      <c r="Z68" s="66">
        <f t="shared" si="18"/>
        <v>0</v>
      </c>
      <c r="AA68" s="59">
        <v>8</v>
      </c>
      <c r="AB68" s="59">
        <f t="shared" si="23"/>
        <v>6</v>
      </c>
    </row>
    <row r="69" spans="1:29" customFormat="1" ht="15.75" hidden="1" customHeight="1">
      <c r="A69" s="29" t="str">
        <f t="shared" si="19"/>
        <v>PAC24-00187</v>
      </c>
      <c r="B69" s="29" t="str">
        <f t="shared" si="20"/>
        <v xml:space="preserve">Full Coverage Confort Bra </v>
      </c>
      <c r="C69" s="29" t="str">
        <f t="shared" si="21"/>
        <v>1/0341</v>
      </c>
      <c r="D69" s="29" t="str">
        <f t="shared" si="22"/>
        <v>Skin</v>
      </c>
      <c r="E69" s="30"/>
      <c r="F69" s="44">
        <f t="shared" si="24"/>
        <v>4525</v>
      </c>
      <c r="G69" s="44" t="s">
        <v>18</v>
      </c>
      <c r="H69" s="44">
        <f t="shared" si="25"/>
        <v>4524</v>
      </c>
      <c r="I69" s="60"/>
      <c r="J69" s="43"/>
      <c r="K69" s="43"/>
      <c r="L69" s="43"/>
      <c r="M69" s="43"/>
      <c r="N69" s="43"/>
      <c r="O69" s="43"/>
      <c r="P69" s="43"/>
      <c r="Q69" s="43"/>
      <c r="R69" s="39">
        <f t="shared" si="15"/>
        <v>0</v>
      </c>
      <c r="S69" s="40">
        <f t="shared" si="16"/>
        <v>0</v>
      </c>
      <c r="T69" s="42">
        <f t="shared" si="17"/>
        <v>0</v>
      </c>
      <c r="U69" s="63">
        <v>50</v>
      </c>
      <c r="V69" s="64" t="s">
        <v>30</v>
      </c>
      <c r="W69" s="64">
        <v>35</v>
      </c>
      <c r="X69" s="64" t="s">
        <v>30</v>
      </c>
      <c r="Y69" s="65">
        <v>25</v>
      </c>
      <c r="Z69" s="66">
        <f t="shared" si="18"/>
        <v>0</v>
      </c>
      <c r="AA69" s="59">
        <v>8</v>
      </c>
      <c r="AB69" s="59">
        <f t="shared" si="23"/>
        <v>6</v>
      </c>
    </row>
    <row r="70" spans="1:29" s="12" customFormat="1" ht="17.100000000000001" hidden="1" customHeight="1">
      <c r="A70" s="31" t="str">
        <f>+A69</f>
        <v>PAC24-00187</v>
      </c>
      <c r="B70" s="32" t="s">
        <v>1</v>
      </c>
      <c r="C70" s="33"/>
      <c r="D70" s="33"/>
      <c r="E70" s="33"/>
      <c r="F70" s="31"/>
      <c r="G70" s="34" t="s">
        <v>18</v>
      </c>
      <c r="H70" s="31"/>
      <c r="I70" s="45">
        <f>SUM(I35:I69)</f>
        <v>0</v>
      </c>
      <c r="J70" s="56">
        <f>I35*J35+SUM(J36:J69)</f>
        <v>0</v>
      </c>
      <c r="K70" s="56">
        <f>I37*K37+SUM(K38:K69)</f>
        <v>0</v>
      </c>
      <c r="L70" s="56">
        <f>I39*L39+SUM(L40:L69)</f>
        <v>0</v>
      </c>
      <c r="M70" s="56">
        <f>I41*M41+SUM(M42:M69)</f>
        <v>0</v>
      </c>
      <c r="N70" s="56">
        <f>I43*N43+SUM(N44:N69)</f>
        <v>0</v>
      </c>
      <c r="O70" s="56">
        <f>I45*O45+SUM(O46:O69)</f>
        <v>0</v>
      </c>
      <c r="P70" s="56">
        <f>I47*P47+SUM(P48:P69)</f>
        <v>0</v>
      </c>
      <c r="Q70" s="56">
        <f>I49*Q49+SUM(Q50:Q69)</f>
        <v>0</v>
      </c>
      <c r="R70" s="56">
        <f>SUM(R35:R69)</f>
        <v>0</v>
      </c>
      <c r="S70" s="57">
        <f>SUM(S35:S69)</f>
        <v>0</v>
      </c>
      <c r="T70" s="57">
        <f>SUM(T35:T69)</f>
        <v>0</v>
      </c>
      <c r="U70" s="58"/>
      <c r="V70" s="58"/>
      <c r="W70" s="58"/>
      <c r="X70" s="58"/>
      <c r="Y70" s="58"/>
      <c r="Z70" s="58">
        <f>SUM(Z35:Z69)</f>
        <v>0</v>
      </c>
    </row>
    <row r="71" spans="1:29" s="12" customFormat="1" ht="9.75" hidden="1" customHeight="1"/>
    <row r="72" spans="1:29" s="12" customFormat="1" ht="15.75" hidden="1" customHeight="1">
      <c r="A72" s="23" t="s">
        <v>0</v>
      </c>
      <c r="B72" s="23" t="s">
        <v>27</v>
      </c>
      <c r="C72" s="23" t="s">
        <v>3</v>
      </c>
      <c r="D72" s="23" t="s">
        <v>2</v>
      </c>
      <c r="E72" s="24"/>
      <c r="F72" s="91" t="s">
        <v>12</v>
      </c>
      <c r="G72" s="92"/>
      <c r="H72" s="93"/>
      <c r="I72" s="25" t="s">
        <v>13</v>
      </c>
      <c r="J72" s="62">
        <f>+J124</f>
        <v>0</v>
      </c>
      <c r="K72" s="62">
        <f>+K124</f>
        <v>0</v>
      </c>
      <c r="L72" s="62">
        <f>+L124</f>
        <v>0</v>
      </c>
      <c r="M72" s="62">
        <f>+M124</f>
        <v>0</v>
      </c>
      <c r="N72" s="62">
        <f t="shared" ref="N72:Q72" si="26">+N162</f>
        <v>0</v>
      </c>
      <c r="O72" s="62">
        <f t="shared" si="26"/>
        <v>0</v>
      </c>
      <c r="P72" s="62">
        <f t="shared" si="26"/>
        <v>0</v>
      </c>
      <c r="Q72" s="62">
        <f t="shared" si="26"/>
        <v>0</v>
      </c>
      <c r="R72" s="25" t="s">
        <v>19</v>
      </c>
      <c r="S72" s="26" t="s">
        <v>20</v>
      </c>
      <c r="T72" s="27" t="s">
        <v>21</v>
      </c>
      <c r="U72" s="94" t="s">
        <v>16</v>
      </c>
      <c r="V72" s="95"/>
      <c r="W72" s="95"/>
      <c r="X72" s="95"/>
      <c r="Y72" s="96"/>
      <c r="Z72" s="28" t="s">
        <v>17</v>
      </c>
      <c r="AA72" s="23" t="s">
        <v>15</v>
      </c>
      <c r="AB72" s="41" t="s">
        <v>14</v>
      </c>
    </row>
    <row r="73" spans="1:29" customFormat="1" ht="15.75" hidden="1" customHeight="1">
      <c r="A73" s="29" t="str">
        <f>+$A$126</f>
        <v>PAC24-00189</v>
      </c>
      <c r="B73" s="29" t="str">
        <f>+$B$126</f>
        <v>wide strap t-shirt galon</v>
      </c>
      <c r="C73" s="29" t="str">
        <f>+$C$126</f>
        <v>1/0146</v>
      </c>
      <c r="D73" s="29" t="str">
        <f>+$D$126</f>
        <v>PIEL</v>
      </c>
      <c r="E73" s="30"/>
      <c r="F73" s="44">
        <f>+H69+1</f>
        <v>4525</v>
      </c>
      <c r="G73" s="44" t="s">
        <v>18</v>
      </c>
      <c r="H73" s="44">
        <f>F73+I73-1</f>
        <v>4524</v>
      </c>
      <c r="I73" s="44"/>
      <c r="J73" s="54"/>
      <c r="K73" s="39"/>
      <c r="L73" s="39"/>
      <c r="M73" s="39"/>
      <c r="N73" s="39"/>
      <c r="O73" s="39"/>
      <c r="P73" s="39"/>
      <c r="Q73" s="39"/>
      <c r="R73" s="39">
        <f t="shared" ref="R73:R107" si="27">SUM(J73:Q73)*I73</f>
        <v>0</v>
      </c>
      <c r="S73" s="40">
        <f t="shared" ref="S73:S107" si="28">AB73*I73</f>
        <v>0</v>
      </c>
      <c r="T73" s="42">
        <f t="shared" ref="T73:T107" si="29">AA73*I73</f>
        <v>0</v>
      </c>
      <c r="U73" s="63">
        <v>60</v>
      </c>
      <c r="V73" s="64" t="s">
        <v>30</v>
      </c>
      <c r="W73" s="64">
        <v>40</v>
      </c>
      <c r="X73" s="64" t="s">
        <v>30</v>
      </c>
      <c r="Y73" s="65">
        <v>33</v>
      </c>
      <c r="Z73" s="66">
        <f t="shared" ref="Z73:Z107" si="30">+U73*W73*Y73*I73/1000000</f>
        <v>0</v>
      </c>
      <c r="AA73" s="59">
        <v>12.1</v>
      </c>
      <c r="AB73" s="59">
        <f>+AA73-1.8</f>
        <v>10.299999999999999</v>
      </c>
    </row>
    <row r="74" spans="1:29" customFormat="1" ht="15.75" hidden="1" customHeight="1">
      <c r="A74" s="29" t="str">
        <f t="shared" ref="A74:A107" si="31">+$A$126</f>
        <v>PAC24-00189</v>
      </c>
      <c r="B74" s="29" t="str">
        <f t="shared" ref="B74:B107" si="32">+$B$126</f>
        <v>wide strap t-shirt galon</v>
      </c>
      <c r="C74" s="29" t="str">
        <f t="shared" ref="C74:C107" si="33">+$C$126</f>
        <v>1/0146</v>
      </c>
      <c r="D74" s="29" t="str">
        <f t="shared" ref="D74:D107" si="34">+$D$126</f>
        <v>PIEL</v>
      </c>
      <c r="E74" s="30"/>
      <c r="F74" s="44">
        <f>H73+1</f>
        <v>4525</v>
      </c>
      <c r="G74" s="44" t="s">
        <v>18</v>
      </c>
      <c r="H74" s="44">
        <f>F74+I74-1</f>
        <v>4524</v>
      </c>
      <c r="I74" s="44"/>
      <c r="J74" s="39"/>
      <c r="K74" s="39"/>
      <c r="L74" s="39"/>
      <c r="M74" s="39"/>
      <c r="N74" s="39"/>
      <c r="O74" s="39"/>
      <c r="P74" s="39"/>
      <c r="Q74" s="39"/>
      <c r="R74" s="39">
        <f t="shared" si="27"/>
        <v>0</v>
      </c>
      <c r="S74" s="40">
        <f t="shared" si="28"/>
        <v>0</v>
      </c>
      <c r="T74" s="42">
        <f t="shared" si="29"/>
        <v>0</v>
      </c>
      <c r="U74" s="63">
        <v>60</v>
      </c>
      <c r="V74" s="64" t="s">
        <v>30</v>
      </c>
      <c r="W74" s="64">
        <v>40</v>
      </c>
      <c r="X74" s="64" t="s">
        <v>30</v>
      </c>
      <c r="Y74" s="65">
        <v>33</v>
      </c>
      <c r="Z74" s="66">
        <f t="shared" si="30"/>
        <v>0</v>
      </c>
      <c r="AA74" s="59">
        <v>5.4</v>
      </c>
      <c r="AB74" s="59">
        <f t="shared" ref="AB74:AB95" si="35">+AA74-1.8</f>
        <v>3.6000000000000005</v>
      </c>
    </row>
    <row r="75" spans="1:29" s="12" customFormat="1" ht="15.75" hidden="1" customHeight="1">
      <c r="A75" s="29" t="str">
        <f t="shared" si="31"/>
        <v>PAC24-00189</v>
      </c>
      <c r="B75" s="29" t="str">
        <f t="shared" si="32"/>
        <v>wide strap t-shirt galon</v>
      </c>
      <c r="C75" s="29" t="str">
        <f t="shared" si="33"/>
        <v>1/0146</v>
      </c>
      <c r="D75" s="29" t="str">
        <f t="shared" si="34"/>
        <v>PIEL</v>
      </c>
      <c r="E75" s="30"/>
      <c r="F75" s="44">
        <f t="shared" ref="F75:F107" si="36">H74+1</f>
        <v>4525</v>
      </c>
      <c r="G75" s="44" t="s">
        <v>18</v>
      </c>
      <c r="H75" s="44">
        <f t="shared" ref="H75:H107" si="37">F75+I75-1</f>
        <v>4524</v>
      </c>
      <c r="I75" s="44"/>
      <c r="J75" s="39"/>
      <c r="K75" s="54"/>
      <c r="L75" s="39"/>
      <c r="M75" s="39"/>
      <c r="N75" s="39"/>
      <c r="O75" s="39"/>
      <c r="P75" s="39"/>
      <c r="Q75" s="39"/>
      <c r="R75" s="39">
        <f t="shared" si="27"/>
        <v>0</v>
      </c>
      <c r="S75" s="40">
        <f t="shared" si="28"/>
        <v>0</v>
      </c>
      <c r="T75" s="42">
        <f t="shared" si="29"/>
        <v>0</v>
      </c>
      <c r="U75" s="63">
        <v>55</v>
      </c>
      <c r="V75" s="64" t="s">
        <v>30</v>
      </c>
      <c r="W75" s="64">
        <v>38</v>
      </c>
      <c r="X75" s="64" t="s">
        <v>30</v>
      </c>
      <c r="Y75" s="65">
        <v>36</v>
      </c>
      <c r="Z75" s="66">
        <f t="shared" si="30"/>
        <v>0</v>
      </c>
      <c r="AA75" s="59">
        <v>9.1</v>
      </c>
      <c r="AB75" s="59">
        <f t="shared" si="35"/>
        <v>7.3</v>
      </c>
      <c r="AC75"/>
    </row>
    <row r="76" spans="1:29" s="12" customFormat="1" ht="15.75" hidden="1" customHeight="1">
      <c r="A76" s="29" t="str">
        <f t="shared" si="31"/>
        <v>PAC24-00189</v>
      </c>
      <c r="B76" s="29" t="str">
        <f t="shared" si="32"/>
        <v>wide strap t-shirt galon</v>
      </c>
      <c r="C76" s="29" t="str">
        <f t="shared" si="33"/>
        <v>1/0146</v>
      </c>
      <c r="D76" s="29" t="str">
        <f t="shared" si="34"/>
        <v>PIEL</v>
      </c>
      <c r="E76" s="30"/>
      <c r="F76" s="44">
        <f t="shared" si="36"/>
        <v>4525</v>
      </c>
      <c r="G76" s="44" t="s">
        <v>18</v>
      </c>
      <c r="H76" s="44">
        <f t="shared" si="37"/>
        <v>4524</v>
      </c>
      <c r="I76" s="44"/>
      <c r="J76" s="39"/>
      <c r="K76" s="39"/>
      <c r="L76" s="39"/>
      <c r="M76" s="39"/>
      <c r="N76" s="39"/>
      <c r="O76" s="39"/>
      <c r="P76" s="39"/>
      <c r="Q76" s="39"/>
      <c r="R76" s="39">
        <f t="shared" si="27"/>
        <v>0</v>
      </c>
      <c r="S76" s="40">
        <f t="shared" si="28"/>
        <v>0</v>
      </c>
      <c r="T76" s="42">
        <f t="shared" si="29"/>
        <v>0</v>
      </c>
      <c r="U76" s="63">
        <v>55</v>
      </c>
      <c r="V76" s="64" t="s">
        <v>30</v>
      </c>
      <c r="W76" s="64">
        <v>38</v>
      </c>
      <c r="X76" s="64" t="s">
        <v>30</v>
      </c>
      <c r="Y76" s="65">
        <v>36</v>
      </c>
      <c r="Z76" s="66">
        <f t="shared" si="30"/>
        <v>0</v>
      </c>
      <c r="AA76" s="59">
        <v>6.4</v>
      </c>
      <c r="AB76" s="59">
        <f t="shared" si="35"/>
        <v>4.6000000000000005</v>
      </c>
      <c r="AC76"/>
    </row>
    <row r="77" spans="1:29" ht="15.75" hidden="1" customHeight="1">
      <c r="A77" s="29" t="str">
        <f t="shared" si="31"/>
        <v>PAC24-00189</v>
      </c>
      <c r="B77" s="29" t="str">
        <f t="shared" si="32"/>
        <v>wide strap t-shirt galon</v>
      </c>
      <c r="C77" s="29" t="str">
        <f t="shared" si="33"/>
        <v>1/0146</v>
      </c>
      <c r="D77" s="29" t="str">
        <f t="shared" si="34"/>
        <v>PIEL</v>
      </c>
      <c r="E77" s="30"/>
      <c r="F77" s="44">
        <f t="shared" si="36"/>
        <v>4525</v>
      </c>
      <c r="G77" s="44" t="s">
        <v>18</v>
      </c>
      <c r="H77" s="44">
        <f t="shared" si="37"/>
        <v>4524</v>
      </c>
      <c r="I77" s="44"/>
      <c r="J77" s="39"/>
      <c r="K77" s="39"/>
      <c r="L77" s="54"/>
      <c r="M77" s="39"/>
      <c r="N77" s="39"/>
      <c r="O77" s="39"/>
      <c r="P77" s="39"/>
      <c r="Q77" s="39"/>
      <c r="R77" s="39">
        <f t="shared" si="27"/>
        <v>0</v>
      </c>
      <c r="S77" s="40">
        <f t="shared" si="28"/>
        <v>0</v>
      </c>
      <c r="T77" s="42">
        <f t="shared" si="29"/>
        <v>0</v>
      </c>
      <c r="U77" s="63">
        <v>55</v>
      </c>
      <c r="V77" s="64" t="s">
        <v>30</v>
      </c>
      <c r="W77" s="64">
        <v>38</v>
      </c>
      <c r="X77" s="64" t="s">
        <v>30</v>
      </c>
      <c r="Y77" s="65">
        <v>36</v>
      </c>
      <c r="Z77" s="66">
        <f t="shared" si="30"/>
        <v>0</v>
      </c>
      <c r="AA77" s="59">
        <v>9.6999999999999993</v>
      </c>
      <c r="AB77" s="59">
        <f t="shared" si="35"/>
        <v>7.8999999999999995</v>
      </c>
      <c r="AC77"/>
    </row>
    <row r="78" spans="1:29" customFormat="1" ht="15.75" hidden="1" customHeight="1">
      <c r="A78" s="29" t="str">
        <f t="shared" si="31"/>
        <v>PAC24-00189</v>
      </c>
      <c r="B78" s="29" t="str">
        <f t="shared" si="32"/>
        <v>wide strap t-shirt galon</v>
      </c>
      <c r="C78" s="29" t="str">
        <f t="shared" si="33"/>
        <v>1/0146</v>
      </c>
      <c r="D78" s="29" t="str">
        <f t="shared" si="34"/>
        <v>PIEL</v>
      </c>
      <c r="E78" s="30"/>
      <c r="F78" s="44">
        <f t="shared" si="36"/>
        <v>4525</v>
      </c>
      <c r="G78" s="44" t="s">
        <v>18</v>
      </c>
      <c r="H78" s="44">
        <f t="shared" si="37"/>
        <v>4524</v>
      </c>
      <c r="I78" s="44"/>
      <c r="J78" s="39"/>
      <c r="K78" s="39"/>
      <c r="L78" s="39"/>
      <c r="M78" s="39"/>
      <c r="N78" s="39"/>
      <c r="O78" s="39"/>
      <c r="P78" s="39"/>
      <c r="Q78" s="39"/>
      <c r="R78" s="39">
        <f t="shared" si="27"/>
        <v>0</v>
      </c>
      <c r="S78" s="40">
        <f t="shared" si="28"/>
        <v>0</v>
      </c>
      <c r="T78" s="42">
        <f t="shared" si="29"/>
        <v>0</v>
      </c>
      <c r="U78" s="63">
        <v>55</v>
      </c>
      <c r="V78" s="64" t="s">
        <v>30</v>
      </c>
      <c r="W78" s="64">
        <v>38</v>
      </c>
      <c r="X78" s="64" t="s">
        <v>30</v>
      </c>
      <c r="Y78" s="65">
        <v>36</v>
      </c>
      <c r="Z78" s="66">
        <f t="shared" si="30"/>
        <v>0</v>
      </c>
      <c r="AA78" s="59">
        <v>11.5</v>
      </c>
      <c r="AB78" s="59">
        <f t="shared" si="35"/>
        <v>9.6999999999999993</v>
      </c>
    </row>
    <row r="79" spans="1:29" customFormat="1" ht="15.75" hidden="1" customHeight="1">
      <c r="A79" s="29" t="str">
        <f t="shared" si="31"/>
        <v>PAC24-00189</v>
      </c>
      <c r="B79" s="29" t="str">
        <f t="shared" si="32"/>
        <v>wide strap t-shirt galon</v>
      </c>
      <c r="C79" s="29" t="str">
        <f t="shared" si="33"/>
        <v>1/0146</v>
      </c>
      <c r="D79" s="29" t="str">
        <f t="shared" si="34"/>
        <v>PIEL</v>
      </c>
      <c r="E79" s="30"/>
      <c r="F79" s="44">
        <f t="shared" si="36"/>
        <v>4525</v>
      </c>
      <c r="G79" s="44" t="s">
        <v>18</v>
      </c>
      <c r="H79" s="44">
        <f t="shared" si="37"/>
        <v>4524</v>
      </c>
      <c r="I79" s="60"/>
      <c r="J79" s="43"/>
      <c r="K79" s="43"/>
      <c r="L79" s="43"/>
      <c r="M79" s="54"/>
      <c r="N79" s="43"/>
      <c r="O79" s="43"/>
      <c r="P79" s="43"/>
      <c r="Q79" s="43"/>
      <c r="R79" s="39">
        <f t="shared" si="27"/>
        <v>0</v>
      </c>
      <c r="S79" s="40">
        <f t="shared" si="28"/>
        <v>0</v>
      </c>
      <c r="T79" s="42">
        <f t="shared" si="29"/>
        <v>0</v>
      </c>
      <c r="U79" s="63">
        <v>55</v>
      </c>
      <c r="V79" s="64" t="s">
        <v>30</v>
      </c>
      <c r="W79" s="64">
        <v>38</v>
      </c>
      <c r="X79" s="64" t="s">
        <v>30</v>
      </c>
      <c r="Y79" s="65">
        <v>36</v>
      </c>
      <c r="Z79" s="66">
        <f t="shared" si="30"/>
        <v>0</v>
      </c>
      <c r="AA79" s="59">
        <v>10.1</v>
      </c>
      <c r="AB79" s="59">
        <f t="shared" si="35"/>
        <v>8.2999999999999989</v>
      </c>
    </row>
    <row r="80" spans="1:29" customFormat="1" ht="15.75" hidden="1" customHeight="1">
      <c r="A80" s="29" t="str">
        <f t="shared" si="31"/>
        <v>PAC24-00189</v>
      </c>
      <c r="B80" s="29" t="str">
        <f t="shared" si="32"/>
        <v>wide strap t-shirt galon</v>
      </c>
      <c r="C80" s="29" t="str">
        <f t="shared" si="33"/>
        <v>1/0146</v>
      </c>
      <c r="D80" s="29" t="str">
        <f t="shared" si="34"/>
        <v>PIEL</v>
      </c>
      <c r="E80" s="30"/>
      <c r="F80" s="44">
        <f t="shared" si="36"/>
        <v>4525</v>
      </c>
      <c r="G80" s="44" t="s">
        <v>18</v>
      </c>
      <c r="H80" s="44">
        <f t="shared" si="37"/>
        <v>4524</v>
      </c>
      <c r="I80" s="60"/>
      <c r="J80" s="43"/>
      <c r="K80" s="43"/>
      <c r="L80" s="43"/>
      <c r="M80" s="43"/>
      <c r="N80" s="43"/>
      <c r="O80" s="43"/>
      <c r="P80" s="43"/>
      <c r="Q80" s="43"/>
      <c r="R80" s="39">
        <f t="shared" si="27"/>
        <v>0</v>
      </c>
      <c r="S80" s="40">
        <f t="shared" si="28"/>
        <v>0</v>
      </c>
      <c r="T80" s="42">
        <f t="shared" si="29"/>
        <v>0</v>
      </c>
      <c r="U80" s="63">
        <v>55</v>
      </c>
      <c r="V80" s="64" t="s">
        <v>30</v>
      </c>
      <c r="W80" s="64">
        <v>38</v>
      </c>
      <c r="X80" s="64" t="s">
        <v>30</v>
      </c>
      <c r="Y80" s="65">
        <v>36</v>
      </c>
      <c r="Z80" s="66">
        <f t="shared" si="30"/>
        <v>0</v>
      </c>
      <c r="AA80" s="59">
        <v>9.6</v>
      </c>
      <c r="AB80" s="59">
        <f t="shared" si="35"/>
        <v>7.8</v>
      </c>
    </row>
    <row r="81" spans="1:28" customFormat="1" ht="15.75" hidden="1" customHeight="1">
      <c r="A81" s="29" t="str">
        <f t="shared" si="31"/>
        <v>PAC24-00189</v>
      </c>
      <c r="B81" s="29" t="str">
        <f t="shared" si="32"/>
        <v>wide strap t-shirt galon</v>
      </c>
      <c r="C81" s="29" t="str">
        <f t="shared" si="33"/>
        <v>1/0146</v>
      </c>
      <c r="D81" s="29" t="str">
        <f t="shared" si="34"/>
        <v>PIEL</v>
      </c>
      <c r="E81" s="30"/>
      <c r="F81" s="44">
        <f t="shared" si="36"/>
        <v>4525</v>
      </c>
      <c r="G81" s="44" t="s">
        <v>18</v>
      </c>
      <c r="H81" s="44">
        <f t="shared" si="37"/>
        <v>4524</v>
      </c>
      <c r="I81" s="60"/>
      <c r="J81" s="43"/>
      <c r="K81" s="43"/>
      <c r="L81" s="43"/>
      <c r="M81" s="43"/>
      <c r="N81" s="54"/>
      <c r="O81" s="43"/>
      <c r="P81" s="43"/>
      <c r="Q81" s="43"/>
      <c r="R81" s="39">
        <f t="shared" si="27"/>
        <v>0</v>
      </c>
      <c r="S81" s="40">
        <f t="shared" si="28"/>
        <v>0</v>
      </c>
      <c r="T81" s="42">
        <f t="shared" si="29"/>
        <v>0</v>
      </c>
      <c r="U81" s="63">
        <v>55</v>
      </c>
      <c r="V81" s="64" t="s">
        <v>30</v>
      </c>
      <c r="W81" s="64">
        <v>38</v>
      </c>
      <c r="X81" s="64" t="s">
        <v>30</v>
      </c>
      <c r="Y81" s="65">
        <v>36</v>
      </c>
      <c r="Z81" s="66">
        <f t="shared" si="30"/>
        <v>0</v>
      </c>
      <c r="AA81" s="59">
        <v>6.3</v>
      </c>
      <c r="AB81" s="59">
        <f t="shared" si="35"/>
        <v>4.5</v>
      </c>
    </row>
    <row r="82" spans="1:28" customFormat="1" ht="15.75" hidden="1" customHeight="1">
      <c r="A82" s="29" t="str">
        <f t="shared" si="31"/>
        <v>PAC24-00189</v>
      </c>
      <c r="B82" s="29" t="str">
        <f t="shared" si="32"/>
        <v>wide strap t-shirt galon</v>
      </c>
      <c r="C82" s="29" t="str">
        <f t="shared" si="33"/>
        <v>1/0146</v>
      </c>
      <c r="D82" s="29" t="str">
        <f t="shared" si="34"/>
        <v>PIEL</v>
      </c>
      <c r="E82" s="30"/>
      <c r="F82" s="44">
        <f t="shared" si="36"/>
        <v>4525</v>
      </c>
      <c r="G82" s="44" t="s">
        <v>18</v>
      </c>
      <c r="H82" s="44">
        <f t="shared" si="37"/>
        <v>4524</v>
      </c>
      <c r="I82" s="60"/>
      <c r="J82" s="43"/>
      <c r="K82" s="43"/>
      <c r="L82" s="43"/>
      <c r="M82" s="43"/>
      <c r="N82" s="43"/>
      <c r="O82" s="43"/>
      <c r="P82" s="43"/>
      <c r="Q82" s="43"/>
      <c r="R82" s="39">
        <f t="shared" si="27"/>
        <v>0</v>
      </c>
      <c r="S82" s="40">
        <f t="shared" si="28"/>
        <v>0</v>
      </c>
      <c r="T82" s="42">
        <f t="shared" si="29"/>
        <v>0</v>
      </c>
      <c r="U82" s="63">
        <v>60</v>
      </c>
      <c r="V82" s="64" t="s">
        <v>30</v>
      </c>
      <c r="W82" s="64">
        <v>40</v>
      </c>
      <c r="X82" s="64" t="s">
        <v>30</v>
      </c>
      <c r="Y82" s="65">
        <v>33</v>
      </c>
      <c r="Z82" s="66">
        <f t="shared" si="30"/>
        <v>0</v>
      </c>
      <c r="AA82" s="59">
        <v>5.4</v>
      </c>
      <c r="AB82" s="59">
        <f t="shared" si="35"/>
        <v>3.6000000000000005</v>
      </c>
    </row>
    <row r="83" spans="1:28" customFormat="1" ht="15.75" hidden="1" customHeight="1">
      <c r="A83" s="29" t="str">
        <f t="shared" si="31"/>
        <v>PAC24-00189</v>
      </c>
      <c r="B83" s="29" t="str">
        <f t="shared" si="32"/>
        <v>wide strap t-shirt galon</v>
      </c>
      <c r="C83" s="29" t="str">
        <f t="shared" si="33"/>
        <v>1/0146</v>
      </c>
      <c r="D83" s="29" t="str">
        <f t="shared" si="34"/>
        <v>PIEL</v>
      </c>
      <c r="E83" s="30"/>
      <c r="F83" s="44">
        <f t="shared" si="36"/>
        <v>4525</v>
      </c>
      <c r="G83" s="44" t="s">
        <v>18</v>
      </c>
      <c r="H83" s="44">
        <f t="shared" si="37"/>
        <v>4524</v>
      </c>
      <c r="I83" s="60"/>
      <c r="J83" s="43"/>
      <c r="K83" s="43"/>
      <c r="L83" s="43"/>
      <c r="M83" s="43"/>
      <c r="N83" s="43"/>
      <c r="O83" s="54"/>
      <c r="P83" s="43"/>
      <c r="Q83" s="43"/>
      <c r="R83" s="39">
        <f t="shared" si="27"/>
        <v>0</v>
      </c>
      <c r="S83" s="40">
        <f t="shared" si="28"/>
        <v>0</v>
      </c>
      <c r="T83" s="42">
        <f t="shared" si="29"/>
        <v>0</v>
      </c>
      <c r="U83" s="63">
        <v>60</v>
      </c>
      <c r="V83" s="64" t="s">
        <v>30</v>
      </c>
      <c r="W83" s="64">
        <v>40</v>
      </c>
      <c r="X83" s="64" t="s">
        <v>30</v>
      </c>
      <c r="Y83" s="65">
        <v>33</v>
      </c>
      <c r="Z83" s="66">
        <f t="shared" si="30"/>
        <v>0</v>
      </c>
      <c r="AA83" s="59">
        <v>12.4</v>
      </c>
      <c r="AB83" s="59">
        <f t="shared" si="35"/>
        <v>10.6</v>
      </c>
    </row>
    <row r="84" spans="1:28" customFormat="1" ht="15.75" hidden="1" customHeight="1">
      <c r="A84" s="29" t="str">
        <f t="shared" si="31"/>
        <v>PAC24-00189</v>
      </c>
      <c r="B84" s="29" t="str">
        <f t="shared" si="32"/>
        <v>wide strap t-shirt galon</v>
      </c>
      <c r="C84" s="29" t="str">
        <f t="shared" si="33"/>
        <v>1/0146</v>
      </c>
      <c r="D84" s="29" t="str">
        <f t="shared" si="34"/>
        <v>PIEL</v>
      </c>
      <c r="E84" s="30"/>
      <c r="F84" s="44">
        <f t="shared" si="36"/>
        <v>4525</v>
      </c>
      <c r="G84" s="44" t="s">
        <v>18</v>
      </c>
      <c r="H84" s="44">
        <f t="shared" si="37"/>
        <v>4524</v>
      </c>
      <c r="I84" s="60"/>
      <c r="J84" s="43"/>
      <c r="K84" s="43"/>
      <c r="L84" s="43"/>
      <c r="M84" s="43"/>
      <c r="N84" s="43"/>
      <c r="O84" s="43"/>
      <c r="P84" s="43"/>
      <c r="Q84" s="43"/>
      <c r="R84" s="39">
        <f t="shared" si="27"/>
        <v>0</v>
      </c>
      <c r="S84" s="40">
        <f t="shared" si="28"/>
        <v>0</v>
      </c>
      <c r="T84" s="42">
        <f t="shared" si="29"/>
        <v>0</v>
      </c>
      <c r="U84" s="63">
        <v>60</v>
      </c>
      <c r="V84" s="64" t="s">
        <v>30</v>
      </c>
      <c r="W84" s="64">
        <v>40</v>
      </c>
      <c r="X84" s="64" t="s">
        <v>30</v>
      </c>
      <c r="Y84" s="65">
        <v>33</v>
      </c>
      <c r="Z84" s="66">
        <f t="shared" si="30"/>
        <v>0</v>
      </c>
      <c r="AA84" s="59">
        <v>6.2</v>
      </c>
      <c r="AB84" s="59">
        <f t="shared" si="35"/>
        <v>4.4000000000000004</v>
      </c>
    </row>
    <row r="85" spans="1:28" customFormat="1" ht="15.75" hidden="1" customHeight="1">
      <c r="A85" s="29" t="str">
        <f t="shared" si="31"/>
        <v>PAC24-00189</v>
      </c>
      <c r="B85" s="29" t="str">
        <f t="shared" si="32"/>
        <v>wide strap t-shirt galon</v>
      </c>
      <c r="C85" s="29" t="str">
        <f t="shared" si="33"/>
        <v>1/0146</v>
      </c>
      <c r="D85" s="29" t="str">
        <f t="shared" si="34"/>
        <v>PIEL</v>
      </c>
      <c r="E85" s="30"/>
      <c r="F85" s="44">
        <f t="shared" si="36"/>
        <v>4525</v>
      </c>
      <c r="G85" s="44" t="s">
        <v>18</v>
      </c>
      <c r="H85" s="44">
        <f t="shared" si="37"/>
        <v>4524</v>
      </c>
      <c r="I85" s="60"/>
      <c r="J85" s="43"/>
      <c r="K85" s="43"/>
      <c r="L85" s="43"/>
      <c r="M85" s="43"/>
      <c r="N85" s="43"/>
      <c r="O85" s="43"/>
      <c r="P85" s="54"/>
      <c r="Q85" s="55"/>
      <c r="R85" s="39">
        <f t="shared" si="27"/>
        <v>0</v>
      </c>
      <c r="S85" s="40">
        <f t="shared" si="28"/>
        <v>0</v>
      </c>
      <c r="T85" s="42">
        <f t="shared" si="29"/>
        <v>0</v>
      </c>
      <c r="U85" s="63">
        <v>60</v>
      </c>
      <c r="V85" s="64" t="s">
        <v>30</v>
      </c>
      <c r="W85" s="64">
        <v>40</v>
      </c>
      <c r="X85" s="64" t="s">
        <v>30</v>
      </c>
      <c r="Y85" s="65">
        <v>33</v>
      </c>
      <c r="Z85" s="66">
        <f t="shared" si="30"/>
        <v>0</v>
      </c>
      <c r="AA85" s="59">
        <v>13</v>
      </c>
      <c r="AB85" s="59">
        <f t="shared" si="35"/>
        <v>11.2</v>
      </c>
    </row>
    <row r="86" spans="1:28" customFormat="1" ht="15.75" hidden="1" customHeight="1">
      <c r="A86" s="29" t="str">
        <f t="shared" si="31"/>
        <v>PAC24-00189</v>
      </c>
      <c r="B86" s="29" t="str">
        <f t="shared" si="32"/>
        <v>wide strap t-shirt galon</v>
      </c>
      <c r="C86" s="29" t="str">
        <f t="shared" si="33"/>
        <v>1/0146</v>
      </c>
      <c r="D86" s="29" t="str">
        <f t="shared" si="34"/>
        <v>PIEL</v>
      </c>
      <c r="E86" s="30"/>
      <c r="F86" s="44">
        <f t="shared" si="36"/>
        <v>4525</v>
      </c>
      <c r="G86" s="44" t="s">
        <v>18</v>
      </c>
      <c r="H86" s="44">
        <f t="shared" si="37"/>
        <v>4524</v>
      </c>
      <c r="I86" s="60"/>
      <c r="J86" s="43"/>
      <c r="K86" s="43"/>
      <c r="L86" s="43"/>
      <c r="M86" s="43"/>
      <c r="N86" s="43"/>
      <c r="O86" s="43"/>
      <c r="P86" s="43"/>
      <c r="Q86" s="43"/>
      <c r="R86" s="39">
        <f t="shared" si="27"/>
        <v>0</v>
      </c>
      <c r="S86" s="40">
        <f t="shared" si="28"/>
        <v>0</v>
      </c>
      <c r="T86" s="42">
        <f t="shared" si="29"/>
        <v>0</v>
      </c>
      <c r="U86" s="63">
        <v>60</v>
      </c>
      <c r="V86" s="64" t="s">
        <v>30</v>
      </c>
      <c r="W86" s="64">
        <v>40</v>
      </c>
      <c r="X86" s="64" t="s">
        <v>30</v>
      </c>
      <c r="Y86" s="65">
        <v>33</v>
      </c>
      <c r="Z86" s="66">
        <f t="shared" si="30"/>
        <v>0</v>
      </c>
      <c r="AA86" s="59">
        <v>8</v>
      </c>
      <c r="AB86" s="59">
        <f t="shared" si="35"/>
        <v>6.2</v>
      </c>
    </row>
    <row r="87" spans="1:28" customFormat="1" ht="15.75" hidden="1" customHeight="1">
      <c r="A87" s="29" t="str">
        <f t="shared" si="31"/>
        <v>PAC24-00189</v>
      </c>
      <c r="B87" s="29" t="str">
        <f t="shared" si="32"/>
        <v>wide strap t-shirt galon</v>
      </c>
      <c r="C87" s="29" t="str">
        <f t="shared" si="33"/>
        <v>1/0146</v>
      </c>
      <c r="D87" s="29" t="str">
        <f t="shared" si="34"/>
        <v>PIEL</v>
      </c>
      <c r="E87" s="30"/>
      <c r="F87" s="44">
        <f t="shared" si="36"/>
        <v>4525</v>
      </c>
      <c r="G87" s="44" t="s">
        <v>18</v>
      </c>
      <c r="H87" s="44">
        <f t="shared" si="37"/>
        <v>4524</v>
      </c>
      <c r="I87" s="60"/>
      <c r="J87" s="43"/>
      <c r="K87" s="43"/>
      <c r="L87" s="43"/>
      <c r="M87" s="43"/>
      <c r="N87" s="43"/>
      <c r="O87" s="43"/>
      <c r="P87" s="43"/>
      <c r="Q87" s="54"/>
      <c r="R87" s="39">
        <f t="shared" si="27"/>
        <v>0</v>
      </c>
      <c r="S87" s="40">
        <f t="shared" si="28"/>
        <v>0</v>
      </c>
      <c r="T87" s="42">
        <f t="shared" si="29"/>
        <v>0</v>
      </c>
      <c r="U87" s="63">
        <v>60</v>
      </c>
      <c r="V87" s="64" t="s">
        <v>30</v>
      </c>
      <c r="W87" s="64">
        <v>40</v>
      </c>
      <c r="X87" s="64" t="s">
        <v>30</v>
      </c>
      <c r="Y87" s="65">
        <v>33</v>
      </c>
      <c r="Z87" s="66">
        <f t="shared" si="30"/>
        <v>0</v>
      </c>
      <c r="AA87" s="59">
        <v>13.5</v>
      </c>
      <c r="AB87" s="59">
        <f t="shared" si="35"/>
        <v>11.7</v>
      </c>
    </row>
    <row r="88" spans="1:28" customFormat="1" ht="15.75" hidden="1" customHeight="1">
      <c r="A88" s="29" t="str">
        <f t="shared" si="31"/>
        <v>PAC24-00189</v>
      </c>
      <c r="B88" s="29" t="str">
        <f t="shared" si="32"/>
        <v>wide strap t-shirt galon</v>
      </c>
      <c r="C88" s="29" t="str">
        <f t="shared" si="33"/>
        <v>1/0146</v>
      </c>
      <c r="D88" s="29" t="str">
        <f t="shared" si="34"/>
        <v>PIEL</v>
      </c>
      <c r="E88" s="30"/>
      <c r="F88" s="44">
        <f t="shared" si="36"/>
        <v>4525</v>
      </c>
      <c r="G88" s="44" t="s">
        <v>18</v>
      </c>
      <c r="H88" s="44">
        <f t="shared" si="37"/>
        <v>4524</v>
      </c>
      <c r="I88" s="60"/>
      <c r="J88" s="43"/>
      <c r="K88" s="43"/>
      <c r="L88" s="43"/>
      <c r="M88" s="43"/>
      <c r="N88" s="43"/>
      <c r="O88" s="43"/>
      <c r="P88" s="43"/>
      <c r="Q88" s="43"/>
      <c r="R88" s="39">
        <f t="shared" si="27"/>
        <v>0</v>
      </c>
      <c r="S88" s="40">
        <f t="shared" si="28"/>
        <v>0</v>
      </c>
      <c r="T88" s="42">
        <f t="shared" si="29"/>
        <v>0</v>
      </c>
      <c r="U88" s="63">
        <v>60</v>
      </c>
      <c r="V88" s="64" t="s">
        <v>30</v>
      </c>
      <c r="W88" s="64">
        <v>40</v>
      </c>
      <c r="X88" s="64" t="s">
        <v>30</v>
      </c>
      <c r="Y88" s="65">
        <v>33</v>
      </c>
      <c r="Z88" s="66">
        <f t="shared" si="30"/>
        <v>0</v>
      </c>
      <c r="AA88" s="59">
        <v>5.8</v>
      </c>
      <c r="AB88" s="59">
        <f t="shared" si="35"/>
        <v>4</v>
      </c>
    </row>
    <row r="89" spans="1:28" customFormat="1" ht="15.75" hidden="1" customHeight="1">
      <c r="A89" s="29" t="str">
        <f t="shared" si="31"/>
        <v>PAC24-00189</v>
      </c>
      <c r="B89" s="29" t="str">
        <f t="shared" si="32"/>
        <v>wide strap t-shirt galon</v>
      </c>
      <c r="C89" s="29" t="str">
        <f t="shared" si="33"/>
        <v>1/0146</v>
      </c>
      <c r="D89" s="29" t="str">
        <f t="shared" si="34"/>
        <v>PIEL</v>
      </c>
      <c r="E89" s="30"/>
      <c r="F89" s="44">
        <f t="shared" si="36"/>
        <v>4525</v>
      </c>
      <c r="G89" s="44" t="s">
        <v>18</v>
      </c>
      <c r="H89" s="44">
        <f t="shared" si="37"/>
        <v>4524</v>
      </c>
      <c r="I89" s="60"/>
      <c r="J89" s="39"/>
      <c r="K89" s="43"/>
      <c r="L89" s="43"/>
      <c r="M89" s="43"/>
      <c r="N89" s="43"/>
      <c r="O89" s="43"/>
      <c r="P89" s="43"/>
      <c r="Q89" s="43"/>
      <c r="R89" s="39">
        <f t="shared" si="27"/>
        <v>0</v>
      </c>
      <c r="S89" s="40">
        <f t="shared" si="28"/>
        <v>0</v>
      </c>
      <c r="T89" s="42">
        <f t="shared" si="29"/>
        <v>0</v>
      </c>
      <c r="U89" s="63">
        <v>60</v>
      </c>
      <c r="V89" s="64" t="s">
        <v>30</v>
      </c>
      <c r="W89" s="64">
        <v>40</v>
      </c>
      <c r="X89" s="64" t="s">
        <v>30</v>
      </c>
      <c r="Y89" s="65">
        <v>33</v>
      </c>
      <c r="Z89" s="66">
        <f t="shared" si="30"/>
        <v>0</v>
      </c>
      <c r="AA89" s="59">
        <v>14.3</v>
      </c>
      <c r="AB89" s="59">
        <f t="shared" si="35"/>
        <v>12.5</v>
      </c>
    </row>
    <row r="90" spans="1:28" customFormat="1" ht="15.75" hidden="1" customHeight="1">
      <c r="A90" s="29" t="str">
        <f t="shared" si="31"/>
        <v>PAC24-00189</v>
      </c>
      <c r="B90" s="29" t="str">
        <f t="shared" si="32"/>
        <v>wide strap t-shirt galon</v>
      </c>
      <c r="C90" s="29" t="str">
        <f t="shared" si="33"/>
        <v>1/0146</v>
      </c>
      <c r="D90" s="29" t="str">
        <f t="shared" si="34"/>
        <v>PIEL</v>
      </c>
      <c r="E90" s="30"/>
      <c r="F90" s="44">
        <f t="shared" si="36"/>
        <v>4525</v>
      </c>
      <c r="G90" s="44" t="s">
        <v>18</v>
      </c>
      <c r="H90" s="44">
        <f t="shared" si="37"/>
        <v>4524</v>
      </c>
      <c r="I90" s="60"/>
      <c r="J90" s="39"/>
      <c r="K90" s="43"/>
      <c r="L90" s="43"/>
      <c r="M90" s="43"/>
      <c r="N90" s="43"/>
      <c r="O90" s="43"/>
      <c r="P90" s="43"/>
      <c r="Q90" s="43"/>
      <c r="R90" s="39">
        <f t="shared" si="27"/>
        <v>0</v>
      </c>
      <c r="S90" s="40">
        <f t="shared" si="28"/>
        <v>0</v>
      </c>
      <c r="T90" s="42">
        <f t="shared" si="29"/>
        <v>0</v>
      </c>
      <c r="U90" s="63">
        <v>60</v>
      </c>
      <c r="V90" s="64" t="s">
        <v>30</v>
      </c>
      <c r="W90" s="64">
        <v>40</v>
      </c>
      <c r="X90" s="64" t="s">
        <v>30</v>
      </c>
      <c r="Y90" s="65">
        <v>33</v>
      </c>
      <c r="Z90" s="66">
        <f t="shared" si="30"/>
        <v>0</v>
      </c>
      <c r="AA90" s="59">
        <v>13.3</v>
      </c>
      <c r="AB90" s="59">
        <f t="shared" si="35"/>
        <v>11.5</v>
      </c>
    </row>
    <row r="91" spans="1:28" customFormat="1" ht="15.75" hidden="1" customHeight="1">
      <c r="A91" s="29" t="str">
        <f t="shared" si="31"/>
        <v>PAC24-00189</v>
      </c>
      <c r="B91" s="29" t="str">
        <f t="shared" si="32"/>
        <v>wide strap t-shirt galon</v>
      </c>
      <c r="C91" s="29" t="str">
        <f t="shared" si="33"/>
        <v>1/0146</v>
      </c>
      <c r="D91" s="29" t="str">
        <f t="shared" si="34"/>
        <v>PIEL</v>
      </c>
      <c r="E91" s="30"/>
      <c r="F91" s="44">
        <f t="shared" si="36"/>
        <v>4525</v>
      </c>
      <c r="G91" s="44" t="s">
        <v>18</v>
      </c>
      <c r="H91" s="44">
        <f t="shared" si="37"/>
        <v>4524</v>
      </c>
      <c r="I91" s="60"/>
      <c r="J91" s="39"/>
      <c r="K91" s="43"/>
      <c r="L91" s="43"/>
      <c r="M91" s="43"/>
      <c r="N91" s="43"/>
      <c r="O91" s="43"/>
      <c r="P91" s="43"/>
      <c r="Q91" s="43"/>
      <c r="R91" s="39">
        <f t="shared" si="27"/>
        <v>0</v>
      </c>
      <c r="S91" s="40">
        <f t="shared" si="28"/>
        <v>0</v>
      </c>
      <c r="T91" s="42">
        <f t="shared" si="29"/>
        <v>0</v>
      </c>
      <c r="U91" s="63">
        <v>60</v>
      </c>
      <c r="V91" s="64" t="s">
        <v>30</v>
      </c>
      <c r="W91" s="64">
        <v>40</v>
      </c>
      <c r="X91" s="64" t="s">
        <v>30</v>
      </c>
      <c r="Y91" s="65">
        <v>33</v>
      </c>
      <c r="Z91" s="66">
        <f t="shared" si="30"/>
        <v>0</v>
      </c>
      <c r="AA91" s="59">
        <v>12.8</v>
      </c>
      <c r="AB91" s="59">
        <f t="shared" si="35"/>
        <v>11</v>
      </c>
    </row>
    <row r="92" spans="1:28" customFormat="1" ht="15.75" hidden="1" customHeight="1">
      <c r="A92" s="29" t="str">
        <f t="shared" si="31"/>
        <v>PAC24-00189</v>
      </c>
      <c r="B92" s="29" t="str">
        <f t="shared" si="32"/>
        <v>wide strap t-shirt galon</v>
      </c>
      <c r="C92" s="29" t="str">
        <f t="shared" si="33"/>
        <v>1/0146</v>
      </c>
      <c r="D92" s="29" t="str">
        <f t="shared" si="34"/>
        <v>PIEL</v>
      </c>
      <c r="E92" s="30"/>
      <c r="F92" s="44">
        <f t="shared" si="36"/>
        <v>4525</v>
      </c>
      <c r="G92" s="44" t="s">
        <v>18</v>
      </c>
      <c r="H92" s="44">
        <f t="shared" si="37"/>
        <v>4524</v>
      </c>
      <c r="I92" s="60"/>
      <c r="J92" s="39"/>
      <c r="K92" s="43"/>
      <c r="L92" s="43"/>
      <c r="M92" s="43"/>
      <c r="N92" s="43"/>
      <c r="O92" s="43"/>
      <c r="P92" s="43"/>
      <c r="Q92" s="43"/>
      <c r="R92" s="39">
        <f t="shared" si="27"/>
        <v>0</v>
      </c>
      <c r="S92" s="40">
        <f t="shared" si="28"/>
        <v>0</v>
      </c>
      <c r="T92" s="42">
        <f t="shared" si="29"/>
        <v>0</v>
      </c>
      <c r="U92" s="63">
        <v>60</v>
      </c>
      <c r="V92" s="64" t="s">
        <v>30</v>
      </c>
      <c r="W92" s="64">
        <v>40</v>
      </c>
      <c r="X92" s="64" t="s">
        <v>30</v>
      </c>
      <c r="Y92" s="65">
        <v>33</v>
      </c>
      <c r="Z92" s="66">
        <f t="shared" si="30"/>
        <v>0</v>
      </c>
      <c r="AA92" s="59">
        <v>8.4</v>
      </c>
      <c r="AB92" s="59">
        <f t="shared" si="35"/>
        <v>6.6000000000000005</v>
      </c>
    </row>
    <row r="93" spans="1:28" customFormat="1" ht="15.75" hidden="1" customHeight="1">
      <c r="A93" s="29" t="str">
        <f t="shared" si="31"/>
        <v>PAC24-00189</v>
      </c>
      <c r="B93" s="29" t="str">
        <f t="shared" si="32"/>
        <v>wide strap t-shirt galon</v>
      </c>
      <c r="C93" s="29" t="str">
        <f t="shared" si="33"/>
        <v>1/0146</v>
      </c>
      <c r="D93" s="29" t="str">
        <f t="shared" si="34"/>
        <v>PIEL</v>
      </c>
      <c r="E93" s="30"/>
      <c r="F93" s="44">
        <f t="shared" si="36"/>
        <v>4525</v>
      </c>
      <c r="G93" s="44" t="s">
        <v>18</v>
      </c>
      <c r="H93" s="44">
        <f t="shared" si="37"/>
        <v>4524</v>
      </c>
      <c r="I93" s="60"/>
      <c r="J93" s="39"/>
      <c r="K93" s="43"/>
      <c r="L93" s="43"/>
      <c r="M93" s="43"/>
      <c r="N93" s="43"/>
      <c r="O93" s="43"/>
      <c r="P93" s="43"/>
      <c r="Q93" s="43"/>
      <c r="R93" s="39">
        <f t="shared" si="27"/>
        <v>0</v>
      </c>
      <c r="S93" s="40">
        <f t="shared" si="28"/>
        <v>0</v>
      </c>
      <c r="T93" s="42">
        <f t="shared" si="29"/>
        <v>0</v>
      </c>
      <c r="U93" s="63">
        <v>60</v>
      </c>
      <c r="V93" s="64" t="s">
        <v>30</v>
      </c>
      <c r="W93" s="64">
        <v>40</v>
      </c>
      <c r="X93" s="64" t="s">
        <v>30</v>
      </c>
      <c r="Y93" s="65">
        <v>33</v>
      </c>
      <c r="Z93" s="66">
        <f t="shared" si="30"/>
        <v>0</v>
      </c>
      <c r="AA93" s="59">
        <v>13.5</v>
      </c>
      <c r="AB93" s="59">
        <f t="shared" si="35"/>
        <v>11.7</v>
      </c>
    </row>
    <row r="94" spans="1:28" customFormat="1" ht="15.75" hidden="1" customHeight="1">
      <c r="A94" s="29" t="str">
        <f t="shared" si="31"/>
        <v>PAC24-00189</v>
      </c>
      <c r="B94" s="29" t="str">
        <f t="shared" si="32"/>
        <v>wide strap t-shirt galon</v>
      </c>
      <c r="C94" s="29" t="str">
        <f t="shared" si="33"/>
        <v>1/0146</v>
      </c>
      <c r="D94" s="29" t="str">
        <f t="shared" si="34"/>
        <v>PIEL</v>
      </c>
      <c r="E94" s="30"/>
      <c r="F94" s="44">
        <f t="shared" si="36"/>
        <v>4525</v>
      </c>
      <c r="G94" s="44" t="s">
        <v>18</v>
      </c>
      <c r="H94" s="44">
        <f t="shared" si="37"/>
        <v>4524</v>
      </c>
      <c r="I94" s="60"/>
      <c r="J94" s="43"/>
      <c r="K94" s="43"/>
      <c r="L94" s="43"/>
      <c r="M94" s="43"/>
      <c r="N94" s="43"/>
      <c r="O94" s="43"/>
      <c r="P94" s="43"/>
      <c r="Q94" s="43"/>
      <c r="R94" s="39">
        <f t="shared" si="27"/>
        <v>0</v>
      </c>
      <c r="S94" s="40">
        <f t="shared" si="28"/>
        <v>0</v>
      </c>
      <c r="T94" s="42">
        <f t="shared" si="29"/>
        <v>0</v>
      </c>
      <c r="U94" s="63">
        <v>60</v>
      </c>
      <c r="V94" s="64" t="s">
        <v>30</v>
      </c>
      <c r="W94" s="64">
        <v>40</v>
      </c>
      <c r="X94" s="64" t="s">
        <v>30</v>
      </c>
      <c r="Y94" s="65">
        <v>33</v>
      </c>
      <c r="Z94" s="66">
        <f t="shared" si="30"/>
        <v>0</v>
      </c>
      <c r="AA94" s="59">
        <v>8</v>
      </c>
      <c r="AB94" s="59">
        <f t="shared" si="35"/>
        <v>6.2</v>
      </c>
    </row>
    <row r="95" spans="1:28" customFormat="1" ht="15.75" hidden="1" customHeight="1">
      <c r="A95" s="29" t="str">
        <f t="shared" si="31"/>
        <v>PAC24-00189</v>
      </c>
      <c r="B95" s="29" t="str">
        <f t="shared" si="32"/>
        <v>wide strap t-shirt galon</v>
      </c>
      <c r="C95" s="29" t="str">
        <f t="shared" si="33"/>
        <v>1/0146</v>
      </c>
      <c r="D95" s="29" t="str">
        <f t="shared" si="34"/>
        <v>PIEL</v>
      </c>
      <c r="E95" s="30"/>
      <c r="F95" s="44">
        <f t="shared" si="36"/>
        <v>4525</v>
      </c>
      <c r="G95" s="44" t="s">
        <v>18</v>
      </c>
      <c r="H95" s="44">
        <f t="shared" si="37"/>
        <v>4524</v>
      </c>
      <c r="I95" s="60"/>
      <c r="J95" s="39"/>
      <c r="K95" s="43"/>
      <c r="L95" s="43"/>
      <c r="M95" s="43"/>
      <c r="N95" s="43"/>
      <c r="O95" s="43"/>
      <c r="P95" s="43"/>
      <c r="Q95" s="43"/>
      <c r="R95" s="39">
        <f t="shared" si="27"/>
        <v>0</v>
      </c>
      <c r="S95" s="40">
        <f t="shared" si="28"/>
        <v>0</v>
      </c>
      <c r="T95" s="42">
        <f t="shared" si="29"/>
        <v>0</v>
      </c>
      <c r="U95" s="63">
        <v>60</v>
      </c>
      <c r="V95" s="64" t="s">
        <v>30</v>
      </c>
      <c r="W95" s="64">
        <v>40</v>
      </c>
      <c r="X95" s="64" t="s">
        <v>30</v>
      </c>
      <c r="Y95" s="65">
        <v>33</v>
      </c>
      <c r="Z95" s="66">
        <f t="shared" si="30"/>
        <v>0</v>
      </c>
      <c r="AA95" s="59">
        <v>14.2</v>
      </c>
      <c r="AB95" s="59">
        <f t="shared" si="35"/>
        <v>12.399999999999999</v>
      </c>
    </row>
    <row r="96" spans="1:28" customFormat="1" ht="15.75" hidden="1" customHeight="1">
      <c r="A96" s="29" t="str">
        <f t="shared" si="31"/>
        <v>PAC24-00189</v>
      </c>
      <c r="B96" s="29" t="str">
        <f t="shared" si="32"/>
        <v>wide strap t-shirt galon</v>
      </c>
      <c r="C96" s="29" t="str">
        <f t="shared" si="33"/>
        <v>1/0146</v>
      </c>
      <c r="D96" s="29" t="str">
        <f t="shared" si="34"/>
        <v>PIEL</v>
      </c>
      <c r="E96" s="30"/>
      <c r="F96" s="44">
        <f t="shared" si="36"/>
        <v>4525</v>
      </c>
      <c r="G96" s="44" t="s">
        <v>18</v>
      </c>
      <c r="H96" s="44">
        <f t="shared" si="37"/>
        <v>4524</v>
      </c>
      <c r="I96" s="60"/>
      <c r="J96" s="39"/>
      <c r="K96" s="43"/>
      <c r="L96" s="43"/>
      <c r="M96" s="43"/>
      <c r="N96" s="43"/>
      <c r="O96" s="43"/>
      <c r="P96" s="43"/>
      <c r="Q96" s="43"/>
      <c r="R96" s="39">
        <f t="shared" si="27"/>
        <v>0</v>
      </c>
      <c r="S96" s="40">
        <f t="shared" si="28"/>
        <v>0</v>
      </c>
      <c r="T96" s="42">
        <f t="shared" si="29"/>
        <v>0</v>
      </c>
      <c r="U96" s="63">
        <v>60</v>
      </c>
      <c r="V96" s="64" t="s">
        <v>30</v>
      </c>
      <c r="W96" s="64">
        <v>40</v>
      </c>
      <c r="X96" s="64" t="s">
        <v>30</v>
      </c>
      <c r="Y96" s="65">
        <v>33</v>
      </c>
      <c r="Z96" s="66">
        <f t="shared" si="30"/>
        <v>0</v>
      </c>
      <c r="AA96" s="59">
        <v>10.7</v>
      </c>
      <c r="AB96" s="59">
        <f>+AA96-1.8</f>
        <v>8.8999999999999986</v>
      </c>
    </row>
    <row r="97" spans="1:28" customFormat="1" ht="15.75" hidden="1" customHeight="1">
      <c r="A97" s="29" t="str">
        <f t="shared" si="31"/>
        <v>PAC24-00189</v>
      </c>
      <c r="B97" s="29" t="str">
        <f t="shared" si="32"/>
        <v>wide strap t-shirt galon</v>
      </c>
      <c r="C97" s="29" t="str">
        <f t="shared" si="33"/>
        <v>1/0146</v>
      </c>
      <c r="D97" s="29" t="str">
        <f t="shared" si="34"/>
        <v>PIEL</v>
      </c>
      <c r="E97" s="30"/>
      <c r="F97" s="44">
        <f t="shared" si="36"/>
        <v>4525</v>
      </c>
      <c r="G97" s="44" t="s">
        <v>18</v>
      </c>
      <c r="H97" s="44">
        <f t="shared" si="37"/>
        <v>4524</v>
      </c>
      <c r="I97" s="60"/>
      <c r="J97" s="39"/>
      <c r="K97" s="43"/>
      <c r="L97" s="43"/>
      <c r="M97" s="43"/>
      <c r="N97" s="43"/>
      <c r="O97" s="43"/>
      <c r="P97" s="43"/>
      <c r="Q97" s="43"/>
      <c r="R97" s="39">
        <f t="shared" si="27"/>
        <v>0</v>
      </c>
      <c r="S97" s="40">
        <f t="shared" si="28"/>
        <v>0</v>
      </c>
      <c r="T97" s="42">
        <f t="shared" si="29"/>
        <v>0</v>
      </c>
      <c r="U97" s="63">
        <v>60</v>
      </c>
      <c r="V97" s="64" t="s">
        <v>30</v>
      </c>
      <c r="W97" s="64">
        <v>40</v>
      </c>
      <c r="X97" s="64" t="s">
        <v>30</v>
      </c>
      <c r="Y97" s="65">
        <v>33</v>
      </c>
      <c r="Z97" s="66">
        <f t="shared" si="30"/>
        <v>0</v>
      </c>
      <c r="AA97" s="59">
        <v>13.3</v>
      </c>
      <c r="AB97" s="59">
        <f>+AA97-1.8</f>
        <v>11.5</v>
      </c>
    </row>
    <row r="98" spans="1:28" customFormat="1" ht="15.75" hidden="1" customHeight="1">
      <c r="A98" s="29" t="str">
        <f t="shared" si="31"/>
        <v>PAC24-00189</v>
      </c>
      <c r="B98" s="29" t="str">
        <f t="shared" si="32"/>
        <v>wide strap t-shirt galon</v>
      </c>
      <c r="C98" s="29" t="str">
        <f t="shared" si="33"/>
        <v>1/0146</v>
      </c>
      <c r="D98" s="29" t="str">
        <f t="shared" si="34"/>
        <v>PIEL</v>
      </c>
      <c r="E98" s="30"/>
      <c r="F98" s="44">
        <f t="shared" si="36"/>
        <v>4525</v>
      </c>
      <c r="G98" s="44" t="s">
        <v>18</v>
      </c>
      <c r="H98" s="44">
        <f t="shared" si="37"/>
        <v>4524</v>
      </c>
      <c r="I98" s="60"/>
      <c r="J98" s="39"/>
      <c r="K98" s="43"/>
      <c r="L98" s="43"/>
      <c r="M98" s="43"/>
      <c r="N98" s="43"/>
      <c r="O98" s="43"/>
      <c r="P98" s="43"/>
      <c r="Q98" s="43"/>
      <c r="R98" s="39">
        <f t="shared" si="27"/>
        <v>0</v>
      </c>
      <c r="S98" s="40">
        <f t="shared" si="28"/>
        <v>0</v>
      </c>
      <c r="T98" s="42">
        <f t="shared" si="29"/>
        <v>0</v>
      </c>
      <c r="U98" s="63">
        <v>60</v>
      </c>
      <c r="V98" s="64" t="s">
        <v>30</v>
      </c>
      <c r="W98" s="64">
        <v>40</v>
      </c>
      <c r="X98" s="64" t="s">
        <v>30</v>
      </c>
      <c r="Y98" s="65">
        <v>33</v>
      </c>
      <c r="Z98" s="66">
        <f t="shared" si="30"/>
        <v>0</v>
      </c>
      <c r="AA98" s="59">
        <v>12.7</v>
      </c>
      <c r="AB98" s="59">
        <f t="shared" ref="AB98:AB103" si="38">+AA98-1.8</f>
        <v>10.899999999999999</v>
      </c>
    </row>
    <row r="99" spans="1:28" customFormat="1" ht="15.75" hidden="1" customHeight="1">
      <c r="A99" s="29" t="str">
        <f t="shared" si="31"/>
        <v>PAC24-00189</v>
      </c>
      <c r="B99" s="29" t="str">
        <f t="shared" si="32"/>
        <v>wide strap t-shirt galon</v>
      </c>
      <c r="C99" s="29" t="str">
        <f t="shared" si="33"/>
        <v>1/0146</v>
      </c>
      <c r="D99" s="29" t="str">
        <f t="shared" si="34"/>
        <v>PIEL</v>
      </c>
      <c r="E99" s="30"/>
      <c r="F99" s="44">
        <f t="shared" si="36"/>
        <v>4525</v>
      </c>
      <c r="G99" s="44" t="s">
        <v>18</v>
      </c>
      <c r="H99" s="44">
        <f t="shared" si="37"/>
        <v>4524</v>
      </c>
      <c r="I99" s="60"/>
      <c r="J99" s="39"/>
      <c r="K99" s="43"/>
      <c r="L99" s="43"/>
      <c r="M99" s="43"/>
      <c r="N99" s="43"/>
      <c r="O99" s="43"/>
      <c r="P99" s="43"/>
      <c r="Q99" s="43"/>
      <c r="R99" s="39">
        <f t="shared" si="27"/>
        <v>0</v>
      </c>
      <c r="S99" s="40">
        <f t="shared" si="28"/>
        <v>0</v>
      </c>
      <c r="T99" s="42">
        <f t="shared" si="29"/>
        <v>0</v>
      </c>
      <c r="U99" s="63">
        <v>60</v>
      </c>
      <c r="V99" s="64" t="s">
        <v>30</v>
      </c>
      <c r="W99" s="64">
        <v>40</v>
      </c>
      <c r="X99" s="64" t="s">
        <v>30</v>
      </c>
      <c r="Y99" s="65">
        <v>33</v>
      </c>
      <c r="Z99" s="66">
        <f t="shared" si="30"/>
        <v>0</v>
      </c>
      <c r="AA99" s="59">
        <v>13.4</v>
      </c>
      <c r="AB99" s="59">
        <f t="shared" si="38"/>
        <v>11.6</v>
      </c>
    </row>
    <row r="100" spans="1:28" customFormat="1" ht="15.75" hidden="1" customHeight="1">
      <c r="A100" s="29" t="str">
        <f t="shared" si="31"/>
        <v>PAC24-00189</v>
      </c>
      <c r="B100" s="29" t="str">
        <f t="shared" si="32"/>
        <v>wide strap t-shirt galon</v>
      </c>
      <c r="C100" s="29" t="str">
        <f t="shared" si="33"/>
        <v>1/0146</v>
      </c>
      <c r="D100" s="29" t="str">
        <f t="shared" si="34"/>
        <v>PIEL</v>
      </c>
      <c r="E100" s="30"/>
      <c r="F100" s="44">
        <f t="shared" si="36"/>
        <v>4525</v>
      </c>
      <c r="G100" s="44" t="s">
        <v>18</v>
      </c>
      <c r="H100" s="44">
        <f t="shared" si="37"/>
        <v>4524</v>
      </c>
      <c r="I100" s="60"/>
      <c r="J100" s="39"/>
      <c r="K100" s="43"/>
      <c r="L100" s="43"/>
      <c r="M100" s="43"/>
      <c r="N100" s="43"/>
      <c r="O100" s="43"/>
      <c r="P100" s="43"/>
      <c r="Q100" s="43"/>
      <c r="R100" s="39">
        <f t="shared" si="27"/>
        <v>0</v>
      </c>
      <c r="S100" s="40">
        <f t="shared" si="28"/>
        <v>0</v>
      </c>
      <c r="T100" s="42">
        <f t="shared" si="29"/>
        <v>0</v>
      </c>
      <c r="U100" s="63">
        <v>50</v>
      </c>
      <c r="V100" s="64" t="s">
        <v>30</v>
      </c>
      <c r="W100" s="64">
        <v>35</v>
      </c>
      <c r="X100" s="64" t="s">
        <v>30</v>
      </c>
      <c r="Y100" s="65">
        <v>25</v>
      </c>
      <c r="Z100" s="66">
        <f t="shared" si="30"/>
        <v>0</v>
      </c>
      <c r="AA100" s="59">
        <v>8</v>
      </c>
      <c r="AB100" s="59">
        <f t="shared" si="38"/>
        <v>6.2</v>
      </c>
    </row>
    <row r="101" spans="1:28" customFormat="1" ht="15.75" hidden="1" customHeight="1">
      <c r="A101" s="29" t="str">
        <f t="shared" si="31"/>
        <v>PAC24-00189</v>
      </c>
      <c r="B101" s="29" t="str">
        <f t="shared" si="32"/>
        <v>wide strap t-shirt galon</v>
      </c>
      <c r="C101" s="29" t="str">
        <f t="shared" si="33"/>
        <v>1/0146</v>
      </c>
      <c r="D101" s="29" t="str">
        <f t="shared" si="34"/>
        <v>PIEL</v>
      </c>
      <c r="E101" s="30"/>
      <c r="F101" s="44">
        <f t="shared" si="36"/>
        <v>4525</v>
      </c>
      <c r="G101" s="44" t="s">
        <v>18</v>
      </c>
      <c r="H101" s="44">
        <f t="shared" si="37"/>
        <v>4524</v>
      </c>
      <c r="I101" s="60"/>
      <c r="J101" s="39"/>
      <c r="K101" s="43"/>
      <c r="L101" s="43"/>
      <c r="M101" s="43"/>
      <c r="N101" s="43"/>
      <c r="O101" s="43"/>
      <c r="P101" s="43"/>
      <c r="Q101" s="43"/>
      <c r="R101" s="39">
        <f t="shared" si="27"/>
        <v>0</v>
      </c>
      <c r="S101" s="40">
        <f t="shared" si="28"/>
        <v>0</v>
      </c>
      <c r="T101" s="42">
        <f t="shared" si="29"/>
        <v>0</v>
      </c>
      <c r="U101" s="63">
        <v>50</v>
      </c>
      <c r="V101" s="64" t="s">
        <v>30</v>
      </c>
      <c r="W101" s="64">
        <v>35</v>
      </c>
      <c r="X101" s="64" t="s">
        <v>30</v>
      </c>
      <c r="Y101" s="65">
        <v>25</v>
      </c>
      <c r="Z101" s="66">
        <f t="shared" si="30"/>
        <v>0</v>
      </c>
      <c r="AA101" s="59">
        <v>8</v>
      </c>
      <c r="AB101" s="59">
        <f t="shared" si="38"/>
        <v>6.2</v>
      </c>
    </row>
    <row r="102" spans="1:28" customFormat="1" ht="15.75" hidden="1" customHeight="1">
      <c r="A102" s="29" t="str">
        <f t="shared" si="31"/>
        <v>PAC24-00189</v>
      </c>
      <c r="B102" s="29" t="str">
        <f t="shared" si="32"/>
        <v>wide strap t-shirt galon</v>
      </c>
      <c r="C102" s="29" t="str">
        <f t="shared" si="33"/>
        <v>1/0146</v>
      </c>
      <c r="D102" s="29" t="str">
        <f t="shared" si="34"/>
        <v>PIEL</v>
      </c>
      <c r="E102" s="30"/>
      <c r="F102" s="44">
        <f t="shared" si="36"/>
        <v>4525</v>
      </c>
      <c r="G102" s="44" t="s">
        <v>18</v>
      </c>
      <c r="H102" s="44">
        <f t="shared" si="37"/>
        <v>4524</v>
      </c>
      <c r="I102" s="60"/>
      <c r="J102" s="43"/>
      <c r="K102" s="43"/>
      <c r="L102" s="43"/>
      <c r="M102" s="43"/>
      <c r="N102" s="43"/>
      <c r="O102" s="43"/>
      <c r="P102" s="43"/>
      <c r="Q102" s="43"/>
      <c r="R102" s="39">
        <f t="shared" si="27"/>
        <v>0</v>
      </c>
      <c r="S102" s="40">
        <f t="shared" si="28"/>
        <v>0</v>
      </c>
      <c r="T102" s="42">
        <f t="shared" si="29"/>
        <v>0</v>
      </c>
      <c r="U102" s="63">
        <v>50</v>
      </c>
      <c r="V102" s="64" t="s">
        <v>30</v>
      </c>
      <c r="W102" s="64">
        <v>35</v>
      </c>
      <c r="X102" s="64" t="s">
        <v>30</v>
      </c>
      <c r="Y102" s="65">
        <v>25</v>
      </c>
      <c r="Z102" s="66">
        <f t="shared" si="30"/>
        <v>0</v>
      </c>
      <c r="AA102" s="59">
        <v>8</v>
      </c>
      <c r="AB102" s="59">
        <f t="shared" si="38"/>
        <v>6.2</v>
      </c>
    </row>
    <row r="103" spans="1:28" customFormat="1" ht="15.75" hidden="1" customHeight="1">
      <c r="A103" s="29" t="str">
        <f t="shared" si="31"/>
        <v>PAC24-00189</v>
      </c>
      <c r="B103" s="29" t="str">
        <f t="shared" si="32"/>
        <v>wide strap t-shirt galon</v>
      </c>
      <c r="C103" s="29" t="str">
        <f t="shared" si="33"/>
        <v>1/0146</v>
      </c>
      <c r="D103" s="29" t="str">
        <f t="shared" si="34"/>
        <v>PIEL</v>
      </c>
      <c r="E103" s="30"/>
      <c r="F103" s="44">
        <f t="shared" si="36"/>
        <v>4525</v>
      </c>
      <c r="G103" s="44" t="s">
        <v>18</v>
      </c>
      <c r="H103" s="44">
        <f t="shared" si="37"/>
        <v>4524</v>
      </c>
      <c r="I103" s="60"/>
      <c r="J103" s="39"/>
      <c r="K103" s="43"/>
      <c r="L103" s="43"/>
      <c r="M103" s="43"/>
      <c r="N103" s="43"/>
      <c r="O103" s="43"/>
      <c r="P103" s="43"/>
      <c r="Q103" s="43"/>
      <c r="R103" s="39">
        <f t="shared" si="27"/>
        <v>0</v>
      </c>
      <c r="S103" s="40">
        <f t="shared" si="28"/>
        <v>0</v>
      </c>
      <c r="T103" s="42">
        <f t="shared" si="29"/>
        <v>0</v>
      </c>
      <c r="U103" s="63">
        <v>50</v>
      </c>
      <c r="V103" s="64" t="s">
        <v>30</v>
      </c>
      <c r="W103" s="64">
        <v>35</v>
      </c>
      <c r="X103" s="64" t="s">
        <v>30</v>
      </c>
      <c r="Y103" s="65">
        <v>25</v>
      </c>
      <c r="Z103" s="66">
        <f t="shared" si="30"/>
        <v>0</v>
      </c>
      <c r="AA103" s="59">
        <v>8</v>
      </c>
      <c r="AB103" s="59">
        <f t="shared" si="38"/>
        <v>6.2</v>
      </c>
    </row>
    <row r="104" spans="1:28" customFormat="1" ht="15.75" hidden="1" customHeight="1">
      <c r="A104" s="29" t="str">
        <f t="shared" si="31"/>
        <v>PAC24-00189</v>
      </c>
      <c r="B104" s="29" t="str">
        <f t="shared" si="32"/>
        <v>wide strap t-shirt galon</v>
      </c>
      <c r="C104" s="29" t="str">
        <f t="shared" si="33"/>
        <v>1/0146</v>
      </c>
      <c r="D104" s="29" t="str">
        <f t="shared" si="34"/>
        <v>PIEL</v>
      </c>
      <c r="E104" s="30"/>
      <c r="F104" s="44">
        <f t="shared" si="36"/>
        <v>4525</v>
      </c>
      <c r="G104" s="44" t="s">
        <v>18</v>
      </c>
      <c r="H104" s="44">
        <f t="shared" si="37"/>
        <v>4524</v>
      </c>
      <c r="I104" s="60"/>
      <c r="J104" s="39"/>
      <c r="K104" s="43"/>
      <c r="L104" s="43"/>
      <c r="M104" s="43"/>
      <c r="N104" s="43"/>
      <c r="O104" s="43"/>
      <c r="P104" s="43"/>
      <c r="Q104" s="43"/>
      <c r="R104" s="39">
        <f t="shared" si="27"/>
        <v>0</v>
      </c>
      <c r="S104" s="40">
        <f t="shared" si="28"/>
        <v>0</v>
      </c>
      <c r="T104" s="42">
        <f t="shared" si="29"/>
        <v>0</v>
      </c>
      <c r="U104" s="63">
        <v>50</v>
      </c>
      <c r="V104" s="64" t="s">
        <v>30</v>
      </c>
      <c r="W104" s="64">
        <v>35</v>
      </c>
      <c r="X104" s="64" t="s">
        <v>30</v>
      </c>
      <c r="Y104" s="65">
        <v>25</v>
      </c>
      <c r="Z104" s="66">
        <f t="shared" si="30"/>
        <v>0</v>
      </c>
      <c r="AA104" s="59">
        <v>8</v>
      </c>
      <c r="AB104" s="59">
        <f>+AA104-1.8</f>
        <v>6.2</v>
      </c>
    </row>
    <row r="105" spans="1:28" customFormat="1" ht="15.75" hidden="1" customHeight="1">
      <c r="A105" s="29" t="str">
        <f t="shared" si="31"/>
        <v>PAC24-00189</v>
      </c>
      <c r="B105" s="29" t="str">
        <f t="shared" si="32"/>
        <v>wide strap t-shirt galon</v>
      </c>
      <c r="C105" s="29" t="str">
        <f t="shared" si="33"/>
        <v>1/0146</v>
      </c>
      <c r="D105" s="29" t="str">
        <f t="shared" si="34"/>
        <v>PIEL</v>
      </c>
      <c r="E105" s="30"/>
      <c r="F105" s="44">
        <f t="shared" si="36"/>
        <v>4525</v>
      </c>
      <c r="G105" s="44" t="s">
        <v>18</v>
      </c>
      <c r="H105" s="44">
        <f t="shared" si="37"/>
        <v>4524</v>
      </c>
      <c r="I105" s="60"/>
      <c r="J105" s="39"/>
      <c r="K105" s="43"/>
      <c r="L105" s="43"/>
      <c r="M105" s="43"/>
      <c r="N105" s="43"/>
      <c r="O105" s="43"/>
      <c r="P105" s="43"/>
      <c r="Q105" s="43"/>
      <c r="R105" s="39">
        <f t="shared" si="27"/>
        <v>0</v>
      </c>
      <c r="S105" s="40">
        <f t="shared" si="28"/>
        <v>0</v>
      </c>
      <c r="T105" s="42">
        <f t="shared" si="29"/>
        <v>0</v>
      </c>
      <c r="U105" s="63">
        <v>50</v>
      </c>
      <c r="V105" s="64" t="s">
        <v>30</v>
      </c>
      <c r="W105" s="64">
        <v>35</v>
      </c>
      <c r="X105" s="64" t="s">
        <v>30</v>
      </c>
      <c r="Y105" s="65">
        <v>25</v>
      </c>
      <c r="Z105" s="66">
        <f t="shared" si="30"/>
        <v>0</v>
      </c>
      <c r="AA105" s="59">
        <v>8</v>
      </c>
      <c r="AB105" s="59">
        <f>+AA105-1.8</f>
        <v>6.2</v>
      </c>
    </row>
    <row r="106" spans="1:28" customFormat="1" ht="15.75" hidden="1" customHeight="1">
      <c r="A106" s="29" t="str">
        <f t="shared" si="31"/>
        <v>PAC24-00189</v>
      </c>
      <c r="B106" s="29" t="str">
        <f t="shared" si="32"/>
        <v>wide strap t-shirt galon</v>
      </c>
      <c r="C106" s="29" t="str">
        <f t="shared" si="33"/>
        <v>1/0146</v>
      </c>
      <c r="D106" s="29" t="str">
        <f t="shared" si="34"/>
        <v>PIEL</v>
      </c>
      <c r="E106" s="30"/>
      <c r="F106" s="44">
        <f t="shared" si="36"/>
        <v>4525</v>
      </c>
      <c r="G106" s="44" t="s">
        <v>18</v>
      </c>
      <c r="H106" s="44">
        <f t="shared" si="37"/>
        <v>4524</v>
      </c>
      <c r="I106" s="60"/>
      <c r="J106" s="39"/>
      <c r="K106" s="43"/>
      <c r="L106" s="43"/>
      <c r="M106" s="43"/>
      <c r="N106" s="43"/>
      <c r="O106" s="43"/>
      <c r="P106" s="43"/>
      <c r="Q106" s="43"/>
      <c r="R106" s="39">
        <f t="shared" si="27"/>
        <v>0</v>
      </c>
      <c r="S106" s="40">
        <f t="shared" si="28"/>
        <v>0</v>
      </c>
      <c r="T106" s="42">
        <f t="shared" si="29"/>
        <v>0</v>
      </c>
      <c r="U106" s="63">
        <v>50</v>
      </c>
      <c r="V106" s="64" t="s">
        <v>30</v>
      </c>
      <c r="W106" s="64">
        <v>35</v>
      </c>
      <c r="X106" s="64" t="s">
        <v>30</v>
      </c>
      <c r="Y106" s="65">
        <v>25</v>
      </c>
      <c r="Z106" s="66">
        <f t="shared" si="30"/>
        <v>0</v>
      </c>
      <c r="AA106" s="59">
        <v>8</v>
      </c>
      <c r="AB106" s="59">
        <f>+AA106-1.8</f>
        <v>6.2</v>
      </c>
    </row>
    <row r="107" spans="1:28" customFormat="1" ht="15.75" hidden="1" customHeight="1">
      <c r="A107" s="29" t="str">
        <f t="shared" si="31"/>
        <v>PAC24-00189</v>
      </c>
      <c r="B107" s="29" t="str">
        <f t="shared" si="32"/>
        <v>wide strap t-shirt galon</v>
      </c>
      <c r="C107" s="29" t="str">
        <f t="shared" si="33"/>
        <v>1/0146</v>
      </c>
      <c r="D107" s="29" t="str">
        <f t="shared" si="34"/>
        <v>PIEL</v>
      </c>
      <c r="E107" s="30"/>
      <c r="F107" s="44">
        <f t="shared" si="36"/>
        <v>4525</v>
      </c>
      <c r="G107" s="44" t="s">
        <v>18</v>
      </c>
      <c r="H107" s="44">
        <f t="shared" si="37"/>
        <v>4524</v>
      </c>
      <c r="I107" s="60"/>
      <c r="J107" s="43"/>
      <c r="K107" s="43"/>
      <c r="L107" s="43"/>
      <c r="M107" s="43"/>
      <c r="N107" s="43"/>
      <c r="O107" s="43"/>
      <c r="P107" s="43"/>
      <c r="Q107" s="43"/>
      <c r="R107" s="39">
        <f t="shared" si="27"/>
        <v>0</v>
      </c>
      <c r="S107" s="40">
        <f t="shared" si="28"/>
        <v>0</v>
      </c>
      <c r="T107" s="42">
        <f t="shared" si="29"/>
        <v>0</v>
      </c>
      <c r="U107" s="63">
        <v>50</v>
      </c>
      <c r="V107" s="64" t="s">
        <v>30</v>
      </c>
      <c r="W107" s="64">
        <v>35</v>
      </c>
      <c r="X107" s="64" t="s">
        <v>30</v>
      </c>
      <c r="Y107" s="65">
        <v>25</v>
      </c>
      <c r="Z107" s="66">
        <f t="shared" si="30"/>
        <v>0</v>
      </c>
      <c r="AA107" s="59">
        <v>8</v>
      </c>
      <c r="AB107" s="59">
        <f>+AA107-1.8</f>
        <v>6.2</v>
      </c>
    </row>
    <row r="108" spans="1:28" s="12" customFormat="1" ht="17.100000000000001" hidden="1" customHeight="1">
      <c r="A108" s="31" t="str">
        <f>+A107</f>
        <v>PAC24-00189</v>
      </c>
      <c r="B108" s="32" t="s">
        <v>1</v>
      </c>
      <c r="C108" s="33"/>
      <c r="D108" s="33"/>
      <c r="E108" s="33"/>
      <c r="F108" s="31"/>
      <c r="G108" s="34" t="s">
        <v>18</v>
      </c>
      <c r="H108" s="31"/>
      <c r="I108" s="45">
        <f>SUM(I73:I107)</f>
        <v>0</v>
      </c>
      <c r="J108" s="56">
        <f>I73*J73+SUM(J74:J107)</f>
        <v>0</v>
      </c>
      <c r="K108" s="56">
        <f>I75*K75+SUM(K76:K107)</f>
        <v>0</v>
      </c>
      <c r="L108" s="56">
        <f>I77*L77+SUM(L78:L107)</f>
        <v>0</v>
      </c>
      <c r="M108" s="56">
        <f>I79*M79+SUM(M80:M107)</f>
        <v>0</v>
      </c>
      <c r="N108" s="56">
        <f>I81*N81+SUM(N82:N107)</f>
        <v>0</v>
      </c>
      <c r="O108" s="56">
        <f>I83*O83+SUM(O84:O107)</f>
        <v>0</v>
      </c>
      <c r="P108" s="56">
        <f>I85*P85+SUM(P86:P107)</f>
        <v>0</v>
      </c>
      <c r="Q108" s="56">
        <f>I87*Q87+SUM(Q88:Q107)</f>
        <v>0</v>
      </c>
      <c r="R108" s="56">
        <f>SUM(R73:R107)</f>
        <v>0</v>
      </c>
      <c r="S108" s="57">
        <f>SUM(S73:S107)</f>
        <v>0</v>
      </c>
      <c r="T108" s="57">
        <f>SUM(T73:T107)</f>
        <v>0</v>
      </c>
      <c r="U108" s="58"/>
      <c r="V108" s="58"/>
      <c r="W108" s="58"/>
      <c r="X108" s="58"/>
      <c r="Y108" s="58"/>
      <c r="Z108" s="58">
        <f>SUM(Z73:Z107)</f>
        <v>0</v>
      </c>
    </row>
    <row r="109" spans="1:28" s="12" customFormat="1" ht="9.75" hidden="1" customHeight="1"/>
    <row r="110" spans="1:28" s="12" customFormat="1" ht="16.5" customHeight="1">
      <c r="A110" s="46" t="s">
        <v>22</v>
      </c>
      <c r="B110" s="47"/>
      <c r="C110" s="47"/>
      <c r="D110" s="47"/>
      <c r="E110" s="47"/>
      <c r="F110" s="48"/>
      <c r="G110" s="49"/>
      <c r="H110" s="47"/>
      <c r="I110" s="50">
        <f>I70+I32+I108</f>
        <v>4524</v>
      </c>
      <c r="J110" s="48"/>
      <c r="K110" s="48"/>
      <c r="L110" s="48"/>
      <c r="M110" s="48"/>
      <c r="N110" s="48"/>
      <c r="O110" s="48"/>
      <c r="P110" s="48"/>
      <c r="Q110" s="48"/>
      <c r="R110" s="50">
        <f>R70+R32+R108</f>
        <v>415371</v>
      </c>
      <c r="S110" s="50">
        <f>S70+S32+S108</f>
        <v>12590.300000000001</v>
      </c>
      <c r="T110" s="50">
        <f>T70+T32+T108</f>
        <v>21638.300000000003</v>
      </c>
      <c r="U110" s="50">
        <f>U70+U32</f>
        <v>0</v>
      </c>
      <c r="V110" s="50"/>
      <c r="W110" s="50"/>
      <c r="X110" s="50"/>
      <c r="Y110" s="50"/>
      <c r="Z110" s="50">
        <f>Z70+Z32+Z108</f>
        <v>338.75712000000004</v>
      </c>
    </row>
    <row r="111" spans="1:28" s="12" customFormat="1" ht="9.75" customHeight="1"/>
    <row r="112" spans="1:28" ht="15" customHeight="1">
      <c r="A112" s="68" t="s">
        <v>22</v>
      </c>
      <c r="B112" s="69"/>
      <c r="C112" s="69"/>
      <c r="D112" s="69"/>
      <c r="E112" s="70"/>
      <c r="F112" s="102" t="s">
        <v>28</v>
      </c>
      <c r="G112" s="103"/>
      <c r="H112" s="103"/>
      <c r="I112" s="104"/>
      <c r="J112" s="71" t="s">
        <v>43</v>
      </c>
      <c r="K112" s="71" t="s">
        <v>44</v>
      </c>
      <c r="L112" s="71" t="s">
        <v>45</v>
      </c>
      <c r="M112" s="71" t="s">
        <v>46</v>
      </c>
      <c r="N112" s="71" t="s">
        <v>47</v>
      </c>
      <c r="O112" s="71" t="s">
        <v>48</v>
      </c>
      <c r="P112" s="71" t="s">
        <v>49</v>
      </c>
      <c r="Q112" s="71" t="s">
        <v>50</v>
      </c>
      <c r="R112" s="71" t="s">
        <v>19</v>
      </c>
      <c r="S112" s="71" t="s">
        <v>19</v>
      </c>
      <c r="T112" s="38"/>
      <c r="U112" s="38"/>
      <c r="V112" s="38"/>
      <c r="W112" s="38"/>
      <c r="X112" s="38"/>
      <c r="Y112" s="38"/>
      <c r="Z112" s="38"/>
    </row>
    <row r="113" spans="1:26" ht="15" customHeight="1">
      <c r="A113" s="72" t="s">
        <v>51</v>
      </c>
      <c r="B113" s="72" t="s">
        <v>52</v>
      </c>
      <c r="C113" s="72" t="str">
        <f>+C12</f>
        <v>Item No.</v>
      </c>
      <c r="D113" s="72" t="s">
        <v>2</v>
      </c>
      <c r="E113" s="70"/>
      <c r="F113" s="102" t="s">
        <v>29</v>
      </c>
      <c r="G113" s="103"/>
      <c r="H113" s="103"/>
      <c r="I113" s="104"/>
      <c r="J113" s="71">
        <v>42726</v>
      </c>
      <c r="K113" s="71">
        <v>96214</v>
      </c>
      <c r="L113" s="71">
        <v>95891</v>
      </c>
      <c r="M113" s="71">
        <v>81175</v>
      </c>
      <c r="N113" s="71">
        <v>60892</v>
      </c>
      <c r="O113" s="71">
        <v>13893</v>
      </c>
      <c r="P113" s="71">
        <v>11831</v>
      </c>
      <c r="Q113" s="71">
        <v>12907</v>
      </c>
      <c r="R113" s="73">
        <f>SUM(J113:Q113)</f>
        <v>415529</v>
      </c>
      <c r="S113" s="74">
        <f>+R113*1</f>
        <v>415529</v>
      </c>
      <c r="T113" s="38"/>
      <c r="U113" s="38"/>
      <c r="V113" s="38"/>
      <c r="W113" s="38"/>
      <c r="X113" s="38"/>
      <c r="Y113" s="38"/>
      <c r="Z113" s="38"/>
    </row>
    <row r="114" spans="1:26" ht="15" customHeight="1">
      <c r="A114" s="75"/>
      <c r="B114" s="75">
        <v>8002</v>
      </c>
      <c r="C114" s="75" t="s">
        <v>40</v>
      </c>
      <c r="D114" s="75" t="s">
        <v>42</v>
      </c>
      <c r="E114" s="75"/>
      <c r="F114" s="105" t="s">
        <v>23</v>
      </c>
      <c r="G114" s="105"/>
      <c r="H114" s="105"/>
      <c r="I114" s="105"/>
      <c r="J114" s="76">
        <f t="shared" ref="J114:O114" si="39">J32</f>
        <v>42720</v>
      </c>
      <c r="K114" s="76">
        <f t="shared" si="39"/>
        <v>96192</v>
      </c>
      <c r="L114" s="76">
        <f t="shared" si="39"/>
        <v>95891</v>
      </c>
      <c r="M114" s="76">
        <f t="shared" si="39"/>
        <v>81120</v>
      </c>
      <c r="N114" s="76">
        <f t="shared" si="39"/>
        <v>60892</v>
      </c>
      <c r="O114" s="76">
        <f t="shared" si="39"/>
        <v>13860</v>
      </c>
      <c r="P114" s="76">
        <f>P32</f>
        <v>11808</v>
      </c>
      <c r="Q114" s="76">
        <f>Q32</f>
        <v>12888</v>
      </c>
      <c r="R114" s="73">
        <f>SUM(J114:Q114)</f>
        <v>415371</v>
      </c>
      <c r="S114" s="74">
        <f>+R114*1</f>
        <v>415371</v>
      </c>
      <c r="T114" s="38"/>
      <c r="U114" s="38"/>
      <c r="V114" s="38"/>
      <c r="W114" s="38"/>
      <c r="X114" s="38"/>
      <c r="Y114" s="38"/>
      <c r="Z114" s="38"/>
    </row>
    <row r="115" spans="1:26" ht="15" customHeight="1">
      <c r="A115" s="75"/>
      <c r="B115" s="75"/>
      <c r="C115" s="75"/>
      <c r="D115" s="75"/>
      <c r="E115" s="75"/>
      <c r="F115" s="99" t="s">
        <v>24</v>
      </c>
      <c r="G115" s="100"/>
      <c r="H115" s="100"/>
      <c r="I115" s="101"/>
      <c r="J115" s="76">
        <f>J114-J113</f>
        <v>-6</v>
      </c>
      <c r="K115" s="76">
        <f t="shared" ref="K115:Q115" si="40">K114-K113</f>
        <v>-22</v>
      </c>
      <c r="L115" s="76">
        <f t="shared" si="40"/>
        <v>0</v>
      </c>
      <c r="M115" s="76">
        <f t="shared" si="40"/>
        <v>-55</v>
      </c>
      <c r="N115" s="76">
        <f t="shared" si="40"/>
        <v>0</v>
      </c>
      <c r="O115" s="76">
        <f t="shared" si="40"/>
        <v>-33</v>
      </c>
      <c r="P115" s="76">
        <f t="shared" si="40"/>
        <v>-23</v>
      </c>
      <c r="Q115" s="76">
        <f t="shared" si="40"/>
        <v>-19</v>
      </c>
      <c r="R115" s="76">
        <f>R114-R113</f>
        <v>-158</v>
      </c>
      <c r="S115" s="74">
        <f>+R115*1</f>
        <v>-158</v>
      </c>
      <c r="T115" s="38"/>
      <c r="U115" s="38"/>
      <c r="V115" s="38"/>
      <c r="W115" s="38"/>
      <c r="X115" s="38"/>
      <c r="Y115" s="38"/>
      <c r="Z115" s="38"/>
    </row>
    <row r="116" spans="1:26" ht="15" customHeight="1">
      <c r="A116" s="75"/>
      <c r="B116" s="75"/>
      <c r="C116" s="75"/>
      <c r="D116" s="75"/>
      <c r="E116" s="75"/>
      <c r="F116" s="99" t="s">
        <v>25</v>
      </c>
      <c r="G116" s="100"/>
      <c r="H116" s="100"/>
      <c r="I116" s="101"/>
      <c r="J116" s="77">
        <f>J115/J113</f>
        <v>-1.4042971492767871E-4</v>
      </c>
      <c r="K116" s="77">
        <f t="shared" ref="K116:S116" si="41">K115/K113</f>
        <v>-2.28656952210697E-4</v>
      </c>
      <c r="L116" s="77">
        <f t="shared" si="41"/>
        <v>0</v>
      </c>
      <c r="M116" s="77">
        <f t="shared" si="41"/>
        <v>-6.7754850631352012E-4</v>
      </c>
      <c r="N116" s="77">
        <f t="shared" si="41"/>
        <v>0</v>
      </c>
      <c r="O116" s="77">
        <f t="shared" si="41"/>
        <v>-2.3752969121140144E-3</v>
      </c>
      <c r="P116" s="77">
        <f t="shared" si="41"/>
        <v>-1.9440453047079706E-3</v>
      </c>
      <c r="Q116" s="77">
        <f>Q115/Q113</f>
        <v>-1.4720694196947394E-3</v>
      </c>
      <c r="R116" s="77">
        <f t="shared" si="41"/>
        <v>-3.8023820238779964E-4</v>
      </c>
      <c r="S116" s="77">
        <f t="shared" si="41"/>
        <v>-3.8023820238779964E-4</v>
      </c>
      <c r="T116" s="38"/>
      <c r="U116" s="38"/>
      <c r="V116" s="38"/>
      <c r="W116" s="38"/>
      <c r="X116" s="38"/>
      <c r="Y116" s="38"/>
      <c r="Z116" s="38"/>
    </row>
    <row r="117" spans="1:26" s="12" customFormat="1" ht="9.75" customHeight="1">
      <c r="A117" s="78"/>
      <c r="B117" s="78"/>
      <c r="C117" s="78"/>
      <c r="D117" s="78"/>
      <c r="E117" s="78"/>
      <c r="F117" s="78"/>
      <c r="G117" s="78"/>
      <c r="H117" s="78"/>
      <c r="I117" s="78"/>
      <c r="J117" s="51">
        <f>J113/J13</f>
        <v>445.0625</v>
      </c>
      <c r="K117" s="51">
        <f>K113/K15</f>
        <v>1002.2291666666666</v>
      </c>
      <c r="L117" s="51">
        <f>L113/L17</f>
        <v>998.86458333333337</v>
      </c>
      <c r="M117" s="51">
        <f>M113/M19</f>
        <v>845.57291666666663</v>
      </c>
      <c r="N117" s="51">
        <f>N113/N21</f>
        <v>724.90476190476193</v>
      </c>
      <c r="O117" s="51">
        <f>O113/O23</f>
        <v>165.39285714285714</v>
      </c>
      <c r="P117" s="51">
        <f>P113/P25</f>
        <v>164.31944444444446</v>
      </c>
      <c r="Q117" s="51">
        <f>Q113/Q27</f>
        <v>179.26388888888889</v>
      </c>
      <c r="R117" s="51"/>
      <c r="S117" s="78"/>
    </row>
    <row r="118" spans="1:26" s="86" customFormat="1" ht="15" hidden="1" customHeight="1">
      <c r="A118" s="68" t="s">
        <v>22</v>
      </c>
      <c r="B118" s="69"/>
      <c r="C118" s="69"/>
      <c r="D118" s="69"/>
      <c r="E118" s="70"/>
      <c r="F118" s="102" t="s">
        <v>28</v>
      </c>
      <c r="G118" s="103"/>
      <c r="H118" s="103"/>
      <c r="I118" s="104"/>
      <c r="J118" s="80"/>
      <c r="K118" s="80"/>
      <c r="L118" s="80"/>
      <c r="M118" s="80"/>
      <c r="N118" s="80"/>
      <c r="O118" s="80"/>
      <c r="P118" s="80"/>
      <c r="Q118" s="80"/>
      <c r="R118" s="71" t="s">
        <v>19</v>
      </c>
      <c r="S118" s="71" t="s">
        <v>19</v>
      </c>
      <c r="T118" s="85"/>
      <c r="U118" s="85"/>
      <c r="V118" s="85"/>
      <c r="W118" s="85"/>
      <c r="X118" s="85"/>
      <c r="Y118" s="85"/>
      <c r="Z118" s="85"/>
    </row>
    <row r="119" spans="1:26" s="86" customFormat="1" ht="15" hidden="1" customHeight="1">
      <c r="A119" s="72" t="s">
        <v>0</v>
      </c>
      <c r="B119" s="72" t="s">
        <v>27</v>
      </c>
      <c r="C119" s="72" t="s">
        <v>3</v>
      </c>
      <c r="D119" s="72" t="s">
        <v>2</v>
      </c>
      <c r="E119" s="70"/>
      <c r="F119" s="102" t="s">
        <v>29</v>
      </c>
      <c r="G119" s="103"/>
      <c r="H119" s="103"/>
      <c r="I119" s="104"/>
      <c r="J119" s="80"/>
      <c r="K119" s="80"/>
      <c r="L119" s="80"/>
      <c r="M119" s="80"/>
      <c r="N119" s="80"/>
      <c r="O119" s="80"/>
      <c r="P119" s="80"/>
      <c r="Q119" s="80"/>
      <c r="R119" s="73">
        <f>SUM(J119:Q119)</f>
        <v>0</v>
      </c>
      <c r="S119" s="74">
        <f>+R119*1</f>
        <v>0</v>
      </c>
      <c r="T119" s="85"/>
      <c r="U119" s="85"/>
      <c r="V119" s="85"/>
      <c r="W119" s="85"/>
      <c r="X119" s="85"/>
      <c r="Y119" s="85"/>
      <c r="Z119" s="85"/>
    </row>
    <row r="120" spans="1:26" s="86" customFormat="1" ht="15" hidden="1" customHeight="1">
      <c r="A120" s="75" t="s">
        <v>31</v>
      </c>
      <c r="B120" s="75" t="s">
        <v>36</v>
      </c>
      <c r="C120" s="75" t="s">
        <v>37</v>
      </c>
      <c r="D120" s="75" t="s">
        <v>38</v>
      </c>
      <c r="E120" s="75"/>
      <c r="F120" s="105" t="s">
        <v>23</v>
      </c>
      <c r="G120" s="105"/>
      <c r="H120" s="105"/>
      <c r="I120" s="105"/>
      <c r="J120" s="81">
        <f>J70</f>
        <v>0</v>
      </c>
      <c r="K120" s="81">
        <f t="shared" ref="K120:O120" si="42">K70</f>
        <v>0</v>
      </c>
      <c r="L120" s="81">
        <f t="shared" si="42"/>
        <v>0</v>
      </c>
      <c r="M120" s="81">
        <f t="shared" si="42"/>
        <v>0</v>
      </c>
      <c r="N120" s="81">
        <f t="shared" si="42"/>
        <v>0</v>
      </c>
      <c r="O120" s="81">
        <f t="shared" si="42"/>
        <v>0</v>
      </c>
      <c r="P120" s="81">
        <f>P70</f>
        <v>0</v>
      </c>
      <c r="Q120" s="81">
        <f>Q70</f>
        <v>0</v>
      </c>
      <c r="R120" s="73">
        <f>SUM(J120:Q120)</f>
        <v>0</v>
      </c>
      <c r="S120" s="74">
        <f>+R120*1</f>
        <v>0</v>
      </c>
      <c r="T120" s="85"/>
      <c r="U120" s="85"/>
      <c r="V120" s="85"/>
      <c r="W120" s="85"/>
      <c r="X120" s="85"/>
      <c r="Y120" s="85"/>
      <c r="Z120" s="85"/>
    </row>
    <row r="121" spans="1:26" s="86" customFormat="1" ht="15" hidden="1" customHeight="1">
      <c r="A121" s="75"/>
      <c r="B121" s="75"/>
      <c r="C121" s="75"/>
      <c r="D121" s="75"/>
      <c r="E121" s="75"/>
      <c r="F121" s="99" t="s">
        <v>24</v>
      </c>
      <c r="G121" s="100"/>
      <c r="H121" s="100"/>
      <c r="I121" s="101"/>
      <c r="J121" s="81">
        <f>J120-J119</f>
        <v>0</v>
      </c>
      <c r="K121" s="81">
        <f t="shared" ref="K121:Q121" si="43">K120-K119</f>
        <v>0</v>
      </c>
      <c r="L121" s="81">
        <f t="shared" si="43"/>
        <v>0</v>
      </c>
      <c r="M121" s="81">
        <f t="shared" si="43"/>
        <v>0</v>
      </c>
      <c r="N121" s="81">
        <f t="shared" si="43"/>
        <v>0</v>
      </c>
      <c r="O121" s="81">
        <f t="shared" si="43"/>
        <v>0</v>
      </c>
      <c r="P121" s="81">
        <f t="shared" si="43"/>
        <v>0</v>
      </c>
      <c r="Q121" s="81">
        <f t="shared" si="43"/>
        <v>0</v>
      </c>
      <c r="R121" s="76">
        <f>R120-R119</f>
        <v>0</v>
      </c>
      <c r="S121" s="74">
        <f>+R121*1</f>
        <v>0</v>
      </c>
      <c r="T121" s="85"/>
      <c r="U121" s="85"/>
      <c r="V121" s="85"/>
      <c r="W121" s="85"/>
      <c r="X121" s="85"/>
      <c r="Y121" s="85"/>
      <c r="Z121" s="85"/>
    </row>
    <row r="122" spans="1:26" s="86" customFormat="1" ht="15" hidden="1" customHeight="1">
      <c r="A122" s="75"/>
      <c r="B122" s="75"/>
      <c r="C122" s="75"/>
      <c r="D122" s="75"/>
      <c r="E122" s="75"/>
      <c r="F122" s="99" t="s">
        <v>25</v>
      </c>
      <c r="G122" s="100"/>
      <c r="H122" s="100"/>
      <c r="I122" s="101"/>
      <c r="J122" s="82" t="e">
        <f>J121/J119</f>
        <v>#DIV/0!</v>
      </c>
      <c r="K122" s="82" t="e">
        <f t="shared" ref="K122:Q122" si="44">K121/K119</f>
        <v>#DIV/0!</v>
      </c>
      <c r="L122" s="82" t="e">
        <f t="shared" si="44"/>
        <v>#DIV/0!</v>
      </c>
      <c r="M122" s="82" t="e">
        <f t="shared" si="44"/>
        <v>#DIV/0!</v>
      </c>
      <c r="N122" s="82" t="e">
        <f t="shared" si="44"/>
        <v>#DIV/0!</v>
      </c>
      <c r="O122" s="82" t="e">
        <f t="shared" si="44"/>
        <v>#DIV/0!</v>
      </c>
      <c r="P122" s="82" t="e">
        <f t="shared" si="44"/>
        <v>#DIV/0!</v>
      </c>
      <c r="Q122" s="82" t="e">
        <f t="shared" si="44"/>
        <v>#DIV/0!</v>
      </c>
      <c r="R122" s="77" t="e">
        <f>R121/R119</f>
        <v>#DIV/0!</v>
      </c>
      <c r="S122" s="77" t="e">
        <f>S121/S119</f>
        <v>#DIV/0!</v>
      </c>
      <c r="T122" s="85"/>
      <c r="U122" s="85"/>
      <c r="V122" s="85"/>
      <c r="W122" s="85"/>
      <c r="X122" s="85"/>
      <c r="Y122" s="85"/>
      <c r="Z122" s="85"/>
    </row>
    <row r="123" spans="1:26" s="86" customFormat="1" ht="15" hidden="1" customHeight="1">
      <c r="A123" s="87"/>
      <c r="B123" s="87"/>
      <c r="C123" s="87"/>
      <c r="D123" s="87"/>
      <c r="E123" s="87"/>
      <c r="F123" s="87"/>
      <c r="G123" s="87"/>
      <c r="H123" s="87"/>
      <c r="I123" s="87"/>
      <c r="J123" s="51" t="e">
        <f>J119/J35</f>
        <v>#DIV/0!</v>
      </c>
      <c r="K123" s="51" t="e">
        <f>K119/K37</f>
        <v>#DIV/0!</v>
      </c>
      <c r="L123" s="51" t="e">
        <f>L119/L39</f>
        <v>#DIV/0!</v>
      </c>
      <c r="M123" s="51" t="e">
        <f>M119/M41</f>
        <v>#DIV/0!</v>
      </c>
      <c r="N123" s="51" t="e">
        <f>N119/N43</f>
        <v>#DIV/0!</v>
      </c>
      <c r="O123" s="51" t="e">
        <f>O119/O45</f>
        <v>#DIV/0!</v>
      </c>
      <c r="P123" s="51" t="e">
        <f>P119/P47</f>
        <v>#DIV/0!</v>
      </c>
      <c r="Q123" s="51" t="e">
        <f>Q119/Q49</f>
        <v>#DIV/0!</v>
      </c>
      <c r="R123" s="88"/>
      <c r="S123" s="85"/>
      <c r="T123" s="85"/>
      <c r="U123" s="85"/>
      <c r="V123" s="85"/>
      <c r="W123" s="85"/>
      <c r="X123" s="85"/>
      <c r="Y123" s="85"/>
      <c r="Z123" s="85"/>
    </row>
    <row r="124" spans="1:26" ht="15" hidden="1" customHeight="1">
      <c r="A124" s="68" t="s">
        <v>22</v>
      </c>
      <c r="B124" s="69"/>
      <c r="C124" s="69"/>
      <c r="D124" s="69"/>
      <c r="E124" s="70"/>
      <c r="F124" s="102" t="s">
        <v>28</v>
      </c>
      <c r="G124" s="103"/>
      <c r="H124" s="103"/>
      <c r="I124" s="104"/>
      <c r="J124" s="80"/>
      <c r="K124" s="80"/>
      <c r="L124" s="80"/>
      <c r="M124" s="80"/>
      <c r="N124" s="80"/>
      <c r="O124" s="80"/>
      <c r="P124" s="80"/>
      <c r="Q124" s="80"/>
      <c r="R124" s="80" t="s">
        <v>19</v>
      </c>
      <c r="S124" s="71" t="s">
        <v>19</v>
      </c>
      <c r="T124" s="38"/>
      <c r="U124" s="38"/>
      <c r="V124" s="38"/>
      <c r="W124" s="38"/>
      <c r="X124" s="38"/>
      <c r="Y124" s="38"/>
      <c r="Z124" s="38"/>
    </row>
    <row r="125" spans="1:26" ht="15" hidden="1" customHeight="1">
      <c r="A125" s="72" t="s">
        <v>0</v>
      </c>
      <c r="B125" s="72" t="s">
        <v>27</v>
      </c>
      <c r="C125" s="72" t="s">
        <v>3</v>
      </c>
      <c r="D125" s="72" t="s">
        <v>2</v>
      </c>
      <c r="E125" s="70"/>
      <c r="F125" s="102" t="s">
        <v>29</v>
      </c>
      <c r="G125" s="103"/>
      <c r="H125" s="103"/>
      <c r="I125" s="104"/>
      <c r="J125" s="80"/>
      <c r="K125" s="80"/>
      <c r="L125" s="80"/>
      <c r="M125" s="80"/>
      <c r="N125" s="80"/>
      <c r="O125" s="80"/>
      <c r="P125" s="80"/>
      <c r="Q125" s="80"/>
      <c r="R125" s="83">
        <f>SUM(J125:Q125)</f>
        <v>0</v>
      </c>
      <c r="S125" s="74">
        <f>+R125*1</f>
        <v>0</v>
      </c>
      <c r="T125" s="38"/>
      <c r="U125" s="38"/>
      <c r="V125" s="38"/>
      <c r="W125" s="38"/>
      <c r="X125" s="38"/>
      <c r="Y125" s="38"/>
      <c r="Z125" s="38"/>
    </row>
    <row r="126" spans="1:26" ht="15" hidden="1" customHeight="1">
      <c r="A126" s="75" t="s">
        <v>32</v>
      </c>
      <c r="B126" s="75" t="s">
        <v>33</v>
      </c>
      <c r="C126" s="75" t="s">
        <v>34</v>
      </c>
      <c r="D126" s="75" t="s">
        <v>35</v>
      </c>
      <c r="E126" s="75"/>
      <c r="F126" s="105" t="s">
        <v>23</v>
      </c>
      <c r="G126" s="105"/>
      <c r="H126" s="105"/>
      <c r="I126" s="105"/>
      <c r="J126" s="81">
        <f>+J108</f>
        <v>0</v>
      </c>
      <c r="K126" s="81">
        <f>+K108</f>
        <v>0</v>
      </c>
      <c r="L126" s="81">
        <f>+L108</f>
        <v>0</v>
      </c>
      <c r="M126" s="81">
        <f>+M108</f>
        <v>0</v>
      </c>
      <c r="N126" s="81">
        <f t="shared" ref="N126:Q126" si="45">N77</f>
        <v>0</v>
      </c>
      <c r="O126" s="81">
        <f t="shared" si="45"/>
        <v>0</v>
      </c>
      <c r="P126" s="81">
        <f t="shared" si="45"/>
        <v>0</v>
      </c>
      <c r="Q126" s="81">
        <f t="shared" si="45"/>
        <v>0</v>
      </c>
      <c r="R126" s="83">
        <f>SUM(J126:Q126)</f>
        <v>0</v>
      </c>
      <c r="S126" s="74">
        <f>+R126*1</f>
        <v>0</v>
      </c>
      <c r="T126" s="38"/>
      <c r="U126" s="38"/>
      <c r="V126" s="38"/>
      <c r="W126" s="38"/>
      <c r="X126" s="38"/>
      <c r="Y126" s="38"/>
      <c r="Z126" s="38"/>
    </row>
    <row r="127" spans="1:26" ht="15" hidden="1" customHeight="1">
      <c r="A127" s="75"/>
      <c r="B127" s="75"/>
      <c r="C127" s="75"/>
      <c r="D127" s="75"/>
      <c r="E127" s="75"/>
      <c r="F127" s="99" t="s">
        <v>24</v>
      </c>
      <c r="G127" s="100"/>
      <c r="H127" s="100"/>
      <c r="I127" s="101"/>
      <c r="J127" s="81">
        <f>J126-J125</f>
        <v>0</v>
      </c>
      <c r="K127" s="81">
        <f t="shared" ref="K127:Q127" si="46">K126-K125</f>
        <v>0</v>
      </c>
      <c r="L127" s="81">
        <f t="shared" si="46"/>
        <v>0</v>
      </c>
      <c r="M127" s="81">
        <f t="shared" si="46"/>
        <v>0</v>
      </c>
      <c r="N127" s="81">
        <f t="shared" si="46"/>
        <v>0</v>
      </c>
      <c r="O127" s="81">
        <f t="shared" si="46"/>
        <v>0</v>
      </c>
      <c r="P127" s="81">
        <f t="shared" si="46"/>
        <v>0</v>
      </c>
      <c r="Q127" s="81">
        <f t="shared" si="46"/>
        <v>0</v>
      </c>
      <c r="R127" s="81">
        <f>R126-R125</f>
        <v>0</v>
      </c>
      <c r="S127" s="74">
        <f>+R127*1</f>
        <v>0</v>
      </c>
      <c r="T127" s="38"/>
      <c r="U127" s="38"/>
      <c r="V127" s="38"/>
      <c r="W127" s="38"/>
      <c r="X127" s="38"/>
      <c r="Y127" s="38"/>
      <c r="Z127" s="38"/>
    </row>
    <row r="128" spans="1:26" ht="15" hidden="1" customHeight="1">
      <c r="A128" s="75"/>
      <c r="B128" s="75"/>
      <c r="C128" s="75"/>
      <c r="D128" s="75"/>
      <c r="E128" s="75"/>
      <c r="F128" s="99" t="s">
        <v>25</v>
      </c>
      <c r="G128" s="100"/>
      <c r="H128" s="100"/>
      <c r="I128" s="101"/>
      <c r="J128" s="82" t="e">
        <f>J127/J125</f>
        <v>#DIV/0!</v>
      </c>
      <c r="K128" s="82" t="e">
        <f t="shared" ref="K128:Q128" si="47">K127/K125</f>
        <v>#DIV/0!</v>
      </c>
      <c r="L128" s="82" t="e">
        <f t="shared" si="47"/>
        <v>#DIV/0!</v>
      </c>
      <c r="M128" s="82" t="e">
        <f t="shared" si="47"/>
        <v>#DIV/0!</v>
      </c>
      <c r="N128" s="82" t="e">
        <f t="shared" si="47"/>
        <v>#DIV/0!</v>
      </c>
      <c r="O128" s="82" t="e">
        <f t="shared" si="47"/>
        <v>#DIV/0!</v>
      </c>
      <c r="P128" s="82" t="e">
        <f t="shared" si="47"/>
        <v>#DIV/0!</v>
      </c>
      <c r="Q128" s="82" t="e">
        <f t="shared" si="47"/>
        <v>#DIV/0!</v>
      </c>
      <c r="R128" s="82" t="e">
        <f>R127/R125</f>
        <v>#DIV/0!</v>
      </c>
      <c r="S128" s="77" t="e">
        <f>S127/S125</f>
        <v>#DIV/0!</v>
      </c>
      <c r="T128" s="38"/>
      <c r="U128" s="38"/>
      <c r="V128" s="38"/>
      <c r="W128" s="38"/>
      <c r="X128" s="38"/>
      <c r="Y128" s="38"/>
      <c r="Z128" s="38"/>
    </row>
    <row r="129" spans="1:26" ht="15" customHeight="1">
      <c r="A129" s="37"/>
      <c r="B129" s="37"/>
      <c r="C129" s="37"/>
      <c r="D129" s="37"/>
      <c r="E129" s="37"/>
      <c r="F129" s="37"/>
      <c r="G129" s="37"/>
      <c r="H129" s="37"/>
      <c r="I129" s="37"/>
      <c r="J129" s="51" t="e">
        <f>J125/J42</f>
        <v>#DIV/0!</v>
      </c>
      <c r="K129" s="51" t="e">
        <f>K125/K75</f>
        <v>#DIV/0!</v>
      </c>
      <c r="L129" s="51" t="e">
        <f>L125/L77</f>
        <v>#DIV/0!</v>
      </c>
      <c r="M129" s="51" t="e">
        <f>M125/M79</f>
        <v>#DIV/0!</v>
      </c>
      <c r="N129" s="51" t="e">
        <f>N125/N50</f>
        <v>#DIV/0!</v>
      </c>
      <c r="O129" s="51" t="e">
        <f>O125/O52</f>
        <v>#DIV/0!</v>
      </c>
      <c r="P129" s="51" t="e">
        <f>P125/P54</f>
        <v>#DIV/0!</v>
      </c>
      <c r="Q129" s="51" t="e">
        <f>Q125/Q56</f>
        <v>#DIV/0!</v>
      </c>
      <c r="R129" s="84"/>
      <c r="S129" s="79"/>
      <c r="T129" s="38"/>
      <c r="U129" s="38"/>
      <c r="V129" s="38"/>
      <c r="W129" s="38"/>
      <c r="X129" s="38"/>
      <c r="Y129" s="38"/>
      <c r="Z129" s="38"/>
    </row>
    <row r="130" spans="1:26" s="12" customFormat="1" ht="12.95" customHeight="1">
      <c r="A130" s="12" t="s">
        <v>26</v>
      </c>
      <c r="B130" s="36"/>
      <c r="C130" s="52"/>
      <c r="D130" s="52">
        <f>0.005*R110</f>
        <v>2076.855</v>
      </c>
      <c r="E130" s="53" t="s">
        <v>39</v>
      </c>
      <c r="J130" s="51" t="e">
        <f>J112/J13</f>
        <v>#VALUE!</v>
      </c>
      <c r="K130" s="51" t="e">
        <f>K112/K15</f>
        <v>#VALUE!</v>
      </c>
      <c r="L130" s="51" t="e">
        <f>L112/L17</f>
        <v>#VALUE!</v>
      </c>
      <c r="M130" s="51" t="e">
        <f>M112/M19</f>
        <v>#VALUE!</v>
      </c>
      <c r="N130" s="51" t="e">
        <f>N112/N21</f>
        <v>#VALUE!</v>
      </c>
      <c r="O130" s="51" t="e">
        <f>O112/O23</f>
        <v>#VALUE!</v>
      </c>
      <c r="P130" s="51" t="e">
        <f>P112/P25</f>
        <v>#VALUE!</v>
      </c>
      <c r="Q130" s="51"/>
      <c r="R130" s="51"/>
      <c r="S130" s="38"/>
      <c r="T130" s="38"/>
      <c r="U130" s="38"/>
      <c r="V130" s="38"/>
      <c r="W130" s="38"/>
      <c r="X130" s="38"/>
      <c r="Y130" s="38"/>
      <c r="Z130" s="38"/>
    </row>
    <row r="131" spans="1:26" ht="12.95" customHeight="1">
      <c r="J131" s="89"/>
      <c r="K131" s="89"/>
      <c r="L131" s="89"/>
      <c r="M131" s="89"/>
      <c r="N131" s="89"/>
      <c r="O131" s="89"/>
      <c r="P131" s="89"/>
      <c r="Q131" s="89"/>
      <c r="R131" s="89"/>
      <c r="S131" s="90"/>
    </row>
    <row r="133" spans="1:26" ht="12.95" customHeight="1">
      <c r="J133" s="61"/>
      <c r="K133" s="61"/>
      <c r="L133" s="61"/>
      <c r="M133" s="61"/>
      <c r="N133" s="61"/>
      <c r="O133" s="61"/>
      <c r="P133" s="61"/>
      <c r="Q133" s="61"/>
    </row>
    <row r="134" spans="1:26" ht="12.95" customHeight="1">
      <c r="J134" s="61"/>
      <c r="K134" s="61"/>
      <c r="L134" s="61"/>
      <c r="M134" s="61"/>
      <c r="N134" s="61"/>
      <c r="O134" s="61"/>
      <c r="P134" s="61"/>
      <c r="Q134" s="61"/>
    </row>
    <row r="136" spans="1:26" ht="12.95" customHeight="1">
      <c r="J136" s="61"/>
      <c r="K136" s="61"/>
      <c r="L136" s="61"/>
      <c r="M136" s="61"/>
      <c r="N136" s="61"/>
      <c r="O136" s="61"/>
      <c r="P136" s="61"/>
      <c r="Q136" s="61"/>
    </row>
  </sheetData>
  <mergeCells count="24">
    <mergeCell ref="F124:I124"/>
    <mergeCell ref="F125:I125"/>
    <mergeCell ref="F126:I126"/>
    <mergeCell ref="F127:I127"/>
    <mergeCell ref="F128:I128"/>
    <mergeCell ref="F122:I122"/>
    <mergeCell ref="F72:H72"/>
    <mergeCell ref="U72:Y72"/>
    <mergeCell ref="F112:I112"/>
    <mergeCell ref="F113:I113"/>
    <mergeCell ref="F114:I114"/>
    <mergeCell ref="F115:I115"/>
    <mergeCell ref="F116:I116"/>
    <mergeCell ref="F118:I118"/>
    <mergeCell ref="F119:I119"/>
    <mergeCell ref="F120:I120"/>
    <mergeCell ref="F121:I121"/>
    <mergeCell ref="F34:H34"/>
    <mergeCell ref="U34:Y34"/>
    <mergeCell ref="A1:Z1"/>
    <mergeCell ref="A2:Z2"/>
    <mergeCell ref="A3:Z3"/>
    <mergeCell ref="F12:H12"/>
    <mergeCell ref="U12:Y12"/>
  </mergeCells>
  <printOptions horizontalCentered="1"/>
  <pageMargins left="0" right="0" top="0" bottom="0" header="0.31496062992126" footer="0.196850393700787"/>
  <pageSetup paperSize="9" scale="60" orientation="landscape" r:id="rId1"/>
  <headerFooter alignWithMargins="0">
    <oddFooter>&amp;CPL&amp;RPAGE&amp;P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autoPageBreaks="0" fitToPage="1"/>
  </sheetPr>
  <dimension ref="A1:AC136"/>
  <sheetViews>
    <sheetView showGridLines="0" tabSelected="1" view="pageBreakPreview" topLeftCell="A10" zoomScaleNormal="100" zoomScaleSheetLayoutView="100" workbookViewId="0">
      <selection activeCell="D22" sqref="D22"/>
    </sheetView>
  </sheetViews>
  <sheetFormatPr defaultRowHeight="12.95" customHeight="1"/>
  <cols>
    <col min="1" max="1" width="16.625" style="2" customWidth="1"/>
    <col min="2" max="2" width="14" style="2" customWidth="1"/>
    <col min="3" max="3" width="21.875" style="2" customWidth="1"/>
    <col min="4" max="4" width="11.125" style="2" customWidth="1"/>
    <col min="5" max="5" width="4" style="35" customWidth="1"/>
    <col min="6" max="6" width="9" style="2" customWidth="1"/>
    <col min="7" max="7" width="2" style="2" customWidth="1"/>
    <col min="8" max="8" width="9" style="2" customWidth="1"/>
    <col min="9" max="9" width="8.75" style="2" customWidth="1"/>
    <col min="10" max="17" width="7.25" style="2" customWidth="1"/>
    <col min="18" max="18" width="12.125" style="2" customWidth="1"/>
    <col min="19" max="19" width="11.375" style="13" customWidth="1"/>
    <col min="20" max="20" width="8.625" style="13" bestFit="1" customWidth="1"/>
    <col min="21" max="25" width="3.25" style="11" customWidth="1"/>
    <col min="26" max="26" width="7.875" style="11" customWidth="1"/>
    <col min="27" max="28" width="8" style="2" customWidth="1"/>
    <col min="29" max="249" width="9" style="2"/>
    <col min="250" max="250" width="12.25" style="2" customWidth="1"/>
    <col min="251" max="251" width="23.375" style="2" bestFit="1" customWidth="1"/>
    <col min="252" max="252" width="14.875" style="2" customWidth="1"/>
    <col min="253" max="253" width="16.75" style="2" customWidth="1"/>
    <col min="254" max="254" width="4" style="2" customWidth="1"/>
    <col min="255" max="255" width="4.5" style="2" customWidth="1"/>
    <col min="256" max="256" width="2" style="2" customWidth="1"/>
    <col min="257" max="257" width="4.5" style="2" customWidth="1"/>
    <col min="258" max="258" width="6.25" style="2" customWidth="1"/>
    <col min="259" max="273" width="4.875" style="2" customWidth="1"/>
    <col min="274" max="274" width="9.625" style="2" customWidth="1"/>
    <col min="275" max="275" width="9" style="2"/>
    <col min="276" max="276" width="8.625" style="2" bestFit="1" customWidth="1"/>
    <col min="277" max="281" width="3.25" style="2" customWidth="1"/>
    <col min="282" max="282" width="7.875" style="2" customWidth="1"/>
    <col min="283" max="284" width="8" style="2" customWidth="1"/>
    <col min="285" max="505" width="9" style="2"/>
    <col min="506" max="506" width="12.25" style="2" customWidth="1"/>
    <col min="507" max="507" width="23.375" style="2" bestFit="1" customWidth="1"/>
    <col min="508" max="508" width="14.875" style="2" customWidth="1"/>
    <col min="509" max="509" width="16.75" style="2" customWidth="1"/>
    <col min="510" max="510" width="4" style="2" customWidth="1"/>
    <col min="511" max="511" width="4.5" style="2" customWidth="1"/>
    <col min="512" max="512" width="2" style="2" customWidth="1"/>
    <col min="513" max="513" width="4.5" style="2" customWidth="1"/>
    <col min="514" max="514" width="6.25" style="2" customWidth="1"/>
    <col min="515" max="529" width="4.875" style="2" customWidth="1"/>
    <col min="530" max="530" width="9.625" style="2" customWidth="1"/>
    <col min="531" max="531" width="9" style="2"/>
    <col min="532" max="532" width="8.625" style="2" bestFit="1" customWidth="1"/>
    <col min="533" max="537" width="3.25" style="2" customWidth="1"/>
    <col min="538" max="538" width="7.875" style="2" customWidth="1"/>
    <col min="539" max="540" width="8" style="2" customWidth="1"/>
    <col min="541" max="761" width="9" style="2"/>
    <col min="762" max="762" width="12.25" style="2" customWidth="1"/>
    <col min="763" max="763" width="23.375" style="2" bestFit="1" customWidth="1"/>
    <col min="764" max="764" width="14.875" style="2" customWidth="1"/>
    <col min="765" max="765" width="16.75" style="2" customWidth="1"/>
    <col min="766" max="766" width="4" style="2" customWidth="1"/>
    <col min="767" max="767" width="4.5" style="2" customWidth="1"/>
    <col min="768" max="768" width="2" style="2" customWidth="1"/>
    <col min="769" max="769" width="4.5" style="2" customWidth="1"/>
    <col min="770" max="770" width="6.25" style="2" customWidth="1"/>
    <col min="771" max="785" width="4.875" style="2" customWidth="1"/>
    <col min="786" max="786" width="9.625" style="2" customWidth="1"/>
    <col min="787" max="787" width="9" style="2"/>
    <col min="788" max="788" width="8.625" style="2" bestFit="1" customWidth="1"/>
    <col min="789" max="793" width="3.25" style="2" customWidth="1"/>
    <col min="794" max="794" width="7.875" style="2" customWidth="1"/>
    <col min="795" max="796" width="8" style="2" customWidth="1"/>
    <col min="797" max="1017" width="9" style="2"/>
    <col min="1018" max="1018" width="12.25" style="2" customWidth="1"/>
    <col min="1019" max="1019" width="23.375" style="2" bestFit="1" customWidth="1"/>
    <col min="1020" max="1020" width="14.875" style="2" customWidth="1"/>
    <col min="1021" max="1021" width="16.75" style="2" customWidth="1"/>
    <col min="1022" max="1022" width="4" style="2" customWidth="1"/>
    <col min="1023" max="1023" width="4.5" style="2" customWidth="1"/>
    <col min="1024" max="1024" width="2" style="2" customWidth="1"/>
    <col min="1025" max="1025" width="4.5" style="2" customWidth="1"/>
    <col min="1026" max="1026" width="6.25" style="2" customWidth="1"/>
    <col min="1027" max="1041" width="4.875" style="2" customWidth="1"/>
    <col min="1042" max="1042" width="9.625" style="2" customWidth="1"/>
    <col min="1043" max="1043" width="9" style="2"/>
    <col min="1044" max="1044" width="8.625" style="2" bestFit="1" customWidth="1"/>
    <col min="1045" max="1049" width="3.25" style="2" customWidth="1"/>
    <col min="1050" max="1050" width="7.875" style="2" customWidth="1"/>
    <col min="1051" max="1052" width="8" style="2" customWidth="1"/>
    <col min="1053" max="1273" width="9" style="2"/>
    <col min="1274" max="1274" width="12.25" style="2" customWidth="1"/>
    <col min="1275" max="1275" width="23.375" style="2" bestFit="1" customWidth="1"/>
    <col min="1276" max="1276" width="14.875" style="2" customWidth="1"/>
    <col min="1277" max="1277" width="16.75" style="2" customWidth="1"/>
    <col min="1278" max="1278" width="4" style="2" customWidth="1"/>
    <col min="1279" max="1279" width="4.5" style="2" customWidth="1"/>
    <col min="1280" max="1280" width="2" style="2" customWidth="1"/>
    <col min="1281" max="1281" width="4.5" style="2" customWidth="1"/>
    <col min="1282" max="1282" width="6.25" style="2" customWidth="1"/>
    <col min="1283" max="1297" width="4.875" style="2" customWidth="1"/>
    <col min="1298" max="1298" width="9.625" style="2" customWidth="1"/>
    <col min="1299" max="1299" width="9" style="2"/>
    <col min="1300" max="1300" width="8.625" style="2" bestFit="1" customWidth="1"/>
    <col min="1301" max="1305" width="3.25" style="2" customWidth="1"/>
    <col min="1306" max="1306" width="7.875" style="2" customWidth="1"/>
    <col min="1307" max="1308" width="8" style="2" customWidth="1"/>
    <col min="1309" max="1529" width="9" style="2"/>
    <col min="1530" max="1530" width="12.25" style="2" customWidth="1"/>
    <col min="1531" max="1531" width="23.375" style="2" bestFit="1" customWidth="1"/>
    <col min="1532" max="1532" width="14.875" style="2" customWidth="1"/>
    <col min="1533" max="1533" width="16.75" style="2" customWidth="1"/>
    <col min="1534" max="1534" width="4" style="2" customWidth="1"/>
    <col min="1535" max="1535" width="4.5" style="2" customWidth="1"/>
    <col min="1536" max="1536" width="2" style="2" customWidth="1"/>
    <col min="1537" max="1537" width="4.5" style="2" customWidth="1"/>
    <col min="1538" max="1538" width="6.25" style="2" customWidth="1"/>
    <col min="1539" max="1553" width="4.875" style="2" customWidth="1"/>
    <col min="1554" max="1554" width="9.625" style="2" customWidth="1"/>
    <col min="1555" max="1555" width="9" style="2"/>
    <col min="1556" max="1556" width="8.625" style="2" bestFit="1" customWidth="1"/>
    <col min="1557" max="1561" width="3.25" style="2" customWidth="1"/>
    <col min="1562" max="1562" width="7.875" style="2" customWidth="1"/>
    <col min="1563" max="1564" width="8" style="2" customWidth="1"/>
    <col min="1565" max="1785" width="9" style="2"/>
    <col min="1786" max="1786" width="12.25" style="2" customWidth="1"/>
    <col min="1787" max="1787" width="23.375" style="2" bestFit="1" customWidth="1"/>
    <col min="1788" max="1788" width="14.875" style="2" customWidth="1"/>
    <col min="1789" max="1789" width="16.75" style="2" customWidth="1"/>
    <col min="1790" max="1790" width="4" style="2" customWidth="1"/>
    <col min="1791" max="1791" width="4.5" style="2" customWidth="1"/>
    <col min="1792" max="1792" width="2" style="2" customWidth="1"/>
    <col min="1793" max="1793" width="4.5" style="2" customWidth="1"/>
    <col min="1794" max="1794" width="6.25" style="2" customWidth="1"/>
    <col min="1795" max="1809" width="4.875" style="2" customWidth="1"/>
    <col min="1810" max="1810" width="9.625" style="2" customWidth="1"/>
    <col min="1811" max="1811" width="9" style="2"/>
    <col min="1812" max="1812" width="8.625" style="2" bestFit="1" customWidth="1"/>
    <col min="1813" max="1817" width="3.25" style="2" customWidth="1"/>
    <col min="1818" max="1818" width="7.875" style="2" customWidth="1"/>
    <col min="1819" max="1820" width="8" style="2" customWidth="1"/>
    <col min="1821" max="2041" width="9" style="2"/>
    <col min="2042" max="2042" width="12.25" style="2" customWidth="1"/>
    <col min="2043" max="2043" width="23.375" style="2" bestFit="1" customWidth="1"/>
    <col min="2044" max="2044" width="14.875" style="2" customWidth="1"/>
    <col min="2045" max="2045" width="16.75" style="2" customWidth="1"/>
    <col min="2046" max="2046" width="4" style="2" customWidth="1"/>
    <col min="2047" max="2047" width="4.5" style="2" customWidth="1"/>
    <col min="2048" max="2048" width="2" style="2" customWidth="1"/>
    <col min="2049" max="2049" width="4.5" style="2" customWidth="1"/>
    <col min="2050" max="2050" width="6.25" style="2" customWidth="1"/>
    <col min="2051" max="2065" width="4.875" style="2" customWidth="1"/>
    <col min="2066" max="2066" width="9.625" style="2" customWidth="1"/>
    <col min="2067" max="2067" width="9" style="2"/>
    <col min="2068" max="2068" width="8.625" style="2" bestFit="1" customWidth="1"/>
    <col min="2069" max="2073" width="3.25" style="2" customWidth="1"/>
    <col min="2074" max="2074" width="7.875" style="2" customWidth="1"/>
    <col min="2075" max="2076" width="8" style="2" customWidth="1"/>
    <col min="2077" max="2297" width="9" style="2"/>
    <col min="2298" max="2298" width="12.25" style="2" customWidth="1"/>
    <col min="2299" max="2299" width="23.375" style="2" bestFit="1" customWidth="1"/>
    <col min="2300" max="2300" width="14.875" style="2" customWidth="1"/>
    <col min="2301" max="2301" width="16.75" style="2" customWidth="1"/>
    <col min="2302" max="2302" width="4" style="2" customWidth="1"/>
    <col min="2303" max="2303" width="4.5" style="2" customWidth="1"/>
    <col min="2304" max="2304" width="2" style="2" customWidth="1"/>
    <col min="2305" max="2305" width="4.5" style="2" customWidth="1"/>
    <col min="2306" max="2306" width="6.25" style="2" customWidth="1"/>
    <col min="2307" max="2321" width="4.875" style="2" customWidth="1"/>
    <col min="2322" max="2322" width="9.625" style="2" customWidth="1"/>
    <col min="2323" max="2323" width="9" style="2"/>
    <col min="2324" max="2324" width="8.625" style="2" bestFit="1" customWidth="1"/>
    <col min="2325" max="2329" width="3.25" style="2" customWidth="1"/>
    <col min="2330" max="2330" width="7.875" style="2" customWidth="1"/>
    <col min="2331" max="2332" width="8" style="2" customWidth="1"/>
    <col min="2333" max="2553" width="9" style="2"/>
    <col min="2554" max="2554" width="12.25" style="2" customWidth="1"/>
    <col min="2555" max="2555" width="23.375" style="2" bestFit="1" customWidth="1"/>
    <col min="2556" max="2556" width="14.875" style="2" customWidth="1"/>
    <col min="2557" max="2557" width="16.75" style="2" customWidth="1"/>
    <col min="2558" max="2558" width="4" style="2" customWidth="1"/>
    <col min="2559" max="2559" width="4.5" style="2" customWidth="1"/>
    <col min="2560" max="2560" width="2" style="2" customWidth="1"/>
    <col min="2561" max="2561" width="4.5" style="2" customWidth="1"/>
    <col min="2562" max="2562" width="6.25" style="2" customWidth="1"/>
    <col min="2563" max="2577" width="4.875" style="2" customWidth="1"/>
    <col min="2578" max="2578" width="9.625" style="2" customWidth="1"/>
    <col min="2579" max="2579" width="9" style="2"/>
    <col min="2580" max="2580" width="8.625" style="2" bestFit="1" customWidth="1"/>
    <col min="2581" max="2585" width="3.25" style="2" customWidth="1"/>
    <col min="2586" max="2586" width="7.875" style="2" customWidth="1"/>
    <col min="2587" max="2588" width="8" style="2" customWidth="1"/>
    <col min="2589" max="2809" width="9" style="2"/>
    <col min="2810" max="2810" width="12.25" style="2" customWidth="1"/>
    <col min="2811" max="2811" width="23.375" style="2" bestFit="1" customWidth="1"/>
    <col min="2812" max="2812" width="14.875" style="2" customWidth="1"/>
    <col min="2813" max="2813" width="16.75" style="2" customWidth="1"/>
    <col min="2814" max="2814" width="4" style="2" customWidth="1"/>
    <col min="2815" max="2815" width="4.5" style="2" customWidth="1"/>
    <col min="2816" max="2816" width="2" style="2" customWidth="1"/>
    <col min="2817" max="2817" width="4.5" style="2" customWidth="1"/>
    <col min="2818" max="2818" width="6.25" style="2" customWidth="1"/>
    <col min="2819" max="2833" width="4.875" style="2" customWidth="1"/>
    <col min="2834" max="2834" width="9.625" style="2" customWidth="1"/>
    <col min="2835" max="2835" width="9" style="2"/>
    <col min="2836" max="2836" width="8.625" style="2" bestFit="1" customWidth="1"/>
    <col min="2837" max="2841" width="3.25" style="2" customWidth="1"/>
    <col min="2842" max="2842" width="7.875" style="2" customWidth="1"/>
    <col min="2843" max="2844" width="8" style="2" customWidth="1"/>
    <col min="2845" max="3065" width="9" style="2"/>
    <col min="3066" max="3066" width="12.25" style="2" customWidth="1"/>
    <col min="3067" max="3067" width="23.375" style="2" bestFit="1" customWidth="1"/>
    <col min="3068" max="3068" width="14.875" style="2" customWidth="1"/>
    <col min="3069" max="3069" width="16.75" style="2" customWidth="1"/>
    <col min="3070" max="3070" width="4" style="2" customWidth="1"/>
    <col min="3071" max="3071" width="4.5" style="2" customWidth="1"/>
    <col min="3072" max="3072" width="2" style="2" customWidth="1"/>
    <col min="3073" max="3073" width="4.5" style="2" customWidth="1"/>
    <col min="3074" max="3074" width="6.25" style="2" customWidth="1"/>
    <col min="3075" max="3089" width="4.875" style="2" customWidth="1"/>
    <col min="3090" max="3090" width="9.625" style="2" customWidth="1"/>
    <col min="3091" max="3091" width="9" style="2"/>
    <col min="3092" max="3092" width="8.625" style="2" bestFit="1" customWidth="1"/>
    <col min="3093" max="3097" width="3.25" style="2" customWidth="1"/>
    <col min="3098" max="3098" width="7.875" style="2" customWidth="1"/>
    <col min="3099" max="3100" width="8" style="2" customWidth="1"/>
    <col min="3101" max="3321" width="9" style="2"/>
    <col min="3322" max="3322" width="12.25" style="2" customWidth="1"/>
    <col min="3323" max="3323" width="23.375" style="2" bestFit="1" customWidth="1"/>
    <col min="3324" max="3324" width="14.875" style="2" customWidth="1"/>
    <col min="3325" max="3325" width="16.75" style="2" customWidth="1"/>
    <col min="3326" max="3326" width="4" style="2" customWidth="1"/>
    <col min="3327" max="3327" width="4.5" style="2" customWidth="1"/>
    <col min="3328" max="3328" width="2" style="2" customWidth="1"/>
    <col min="3329" max="3329" width="4.5" style="2" customWidth="1"/>
    <col min="3330" max="3330" width="6.25" style="2" customWidth="1"/>
    <col min="3331" max="3345" width="4.875" style="2" customWidth="1"/>
    <col min="3346" max="3346" width="9.625" style="2" customWidth="1"/>
    <col min="3347" max="3347" width="9" style="2"/>
    <col min="3348" max="3348" width="8.625" style="2" bestFit="1" customWidth="1"/>
    <col min="3349" max="3353" width="3.25" style="2" customWidth="1"/>
    <col min="3354" max="3354" width="7.875" style="2" customWidth="1"/>
    <col min="3355" max="3356" width="8" style="2" customWidth="1"/>
    <col min="3357" max="3577" width="9" style="2"/>
    <col min="3578" max="3578" width="12.25" style="2" customWidth="1"/>
    <col min="3579" max="3579" width="23.375" style="2" bestFit="1" customWidth="1"/>
    <col min="3580" max="3580" width="14.875" style="2" customWidth="1"/>
    <col min="3581" max="3581" width="16.75" style="2" customWidth="1"/>
    <col min="3582" max="3582" width="4" style="2" customWidth="1"/>
    <col min="3583" max="3583" width="4.5" style="2" customWidth="1"/>
    <col min="3584" max="3584" width="2" style="2" customWidth="1"/>
    <col min="3585" max="3585" width="4.5" style="2" customWidth="1"/>
    <col min="3586" max="3586" width="6.25" style="2" customWidth="1"/>
    <col min="3587" max="3601" width="4.875" style="2" customWidth="1"/>
    <col min="3602" max="3602" width="9.625" style="2" customWidth="1"/>
    <col min="3603" max="3603" width="9" style="2"/>
    <col min="3604" max="3604" width="8.625" style="2" bestFit="1" customWidth="1"/>
    <col min="3605" max="3609" width="3.25" style="2" customWidth="1"/>
    <col min="3610" max="3610" width="7.875" style="2" customWidth="1"/>
    <col min="3611" max="3612" width="8" style="2" customWidth="1"/>
    <col min="3613" max="3833" width="9" style="2"/>
    <col min="3834" max="3834" width="12.25" style="2" customWidth="1"/>
    <col min="3835" max="3835" width="23.375" style="2" bestFit="1" customWidth="1"/>
    <col min="3836" max="3836" width="14.875" style="2" customWidth="1"/>
    <col min="3837" max="3837" width="16.75" style="2" customWidth="1"/>
    <col min="3838" max="3838" width="4" style="2" customWidth="1"/>
    <col min="3839" max="3839" width="4.5" style="2" customWidth="1"/>
    <col min="3840" max="3840" width="2" style="2" customWidth="1"/>
    <col min="3841" max="3841" width="4.5" style="2" customWidth="1"/>
    <col min="3842" max="3842" width="6.25" style="2" customWidth="1"/>
    <col min="3843" max="3857" width="4.875" style="2" customWidth="1"/>
    <col min="3858" max="3858" width="9.625" style="2" customWidth="1"/>
    <col min="3859" max="3859" width="9" style="2"/>
    <col min="3860" max="3860" width="8.625" style="2" bestFit="1" customWidth="1"/>
    <col min="3861" max="3865" width="3.25" style="2" customWidth="1"/>
    <col min="3866" max="3866" width="7.875" style="2" customWidth="1"/>
    <col min="3867" max="3868" width="8" style="2" customWidth="1"/>
    <col min="3869" max="4089" width="9" style="2"/>
    <col min="4090" max="4090" width="12.25" style="2" customWidth="1"/>
    <col min="4091" max="4091" width="23.375" style="2" bestFit="1" customWidth="1"/>
    <col min="4092" max="4092" width="14.875" style="2" customWidth="1"/>
    <col min="4093" max="4093" width="16.75" style="2" customWidth="1"/>
    <col min="4094" max="4094" width="4" style="2" customWidth="1"/>
    <col min="4095" max="4095" width="4.5" style="2" customWidth="1"/>
    <col min="4096" max="4096" width="2" style="2" customWidth="1"/>
    <col min="4097" max="4097" width="4.5" style="2" customWidth="1"/>
    <col min="4098" max="4098" width="6.25" style="2" customWidth="1"/>
    <col min="4099" max="4113" width="4.875" style="2" customWidth="1"/>
    <col min="4114" max="4114" width="9.625" style="2" customWidth="1"/>
    <col min="4115" max="4115" width="9" style="2"/>
    <col min="4116" max="4116" width="8.625" style="2" bestFit="1" customWidth="1"/>
    <col min="4117" max="4121" width="3.25" style="2" customWidth="1"/>
    <col min="4122" max="4122" width="7.875" style="2" customWidth="1"/>
    <col min="4123" max="4124" width="8" style="2" customWidth="1"/>
    <col min="4125" max="4345" width="9" style="2"/>
    <col min="4346" max="4346" width="12.25" style="2" customWidth="1"/>
    <col min="4347" max="4347" width="23.375" style="2" bestFit="1" customWidth="1"/>
    <col min="4348" max="4348" width="14.875" style="2" customWidth="1"/>
    <col min="4349" max="4349" width="16.75" style="2" customWidth="1"/>
    <col min="4350" max="4350" width="4" style="2" customWidth="1"/>
    <col min="4351" max="4351" width="4.5" style="2" customWidth="1"/>
    <col min="4352" max="4352" width="2" style="2" customWidth="1"/>
    <col min="4353" max="4353" width="4.5" style="2" customWidth="1"/>
    <col min="4354" max="4354" width="6.25" style="2" customWidth="1"/>
    <col min="4355" max="4369" width="4.875" style="2" customWidth="1"/>
    <col min="4370" max="4370" width="9.625" style="2" customWidth="1"/>
    <col min="4371" max="4371" width="9" style="2"/>
    <col min="4372" max="4372" width="8.625" style="2" bestFit="1" customWidth="1"/>
    <col min="4373" max="4377" width="3.25" style="2" customWidth="1"/>
    <col min="4378" max="4378" width="7.875" style="2" customWidth="1"/>
    <col min="4379" max="4380" width="8" style="2" customWidth="1"/>
    <col min="4381" max="4601" width="9" style="2"/>
    <col min="4602" max="4602" width="12.25" style="2" customWidth="1"/>
    <col min="4603" max="4603" width="23.375" style="2" bestFit="1" customWidth="1"/>
    <col min="4604" max="4604" width="14.875" style="2" customWidth="1"/>
    <col min="4605" max="4605" width="16.75" style="2" customWidth="1"/>
    <col min="4606" max="4606" width="4" style="2" customWidth="1"/>
    <col min="4607" max="4607" width="4.5" style="2" customWidth="1"/>
    <col min="4608" max="4608" width="2" style="2" customWidth="1"/>
    <col min="4609" max="4609" width="4.5" style="2" customWidth="1"/>
    <col min="4610" max="4610" width="6.25" style="2" customWidth="1"/>
    <col min="4611" max="4625" width="4.875" style="2" customWidth="1"/>
    <col min="4626" max="4626" width="9.625" style="2" customWidth="1"/>
    <col min="4627" max="4627" width="9" style="2"/>
    <col min="4628" max="4628" width="8.625" style="2" bestFit="1" customWidth="1"/>
    <col min="4629" max="4633" width="3.25" style="2" customWidth="1"/>
    <col min="4634" max="4634" width="7.875" style="2" customWidth="1"/>
    <col min="4635" max="4636" width="8" style="2" customWidth="1"/>
    <col min="4637" max="4857" width="9" style="2"/>
    <col min="4858" max="4858" width="12.25" style="2" customWidth="1"/>
    <col min="4859" max="4859" width="23.375" style="2" bestFit="1" customWidth="1"/>
    <col min="4860" max="4860" width="14.875" style="2" customWidth="1"/>
    <col min="4861" max="4861" width="16.75" style="2" customWidth="1"/>
    <col min="4862" max="4862" width="4" style="2" customWidth="1"/>
    <col min="4863" max="4863" width="4.5" style="2" customWidth="1"/>
    <col min="4864" max="4864" width="2" style="2" customWidth="1"/>
    <col min="4865" max="4865" width="4.5" style="2" customWidth="1"/>
    <col min="4866" max="4866" width="6.25" style="2" customWidth="1"/>
    <col min="4867" max="4881" width="4.875" style="2" customWidth="1"/>
    <col min="4882" max="4882" width="9.625" style="2" customWidth="1"/>
    <col min="4883" max="4883" width="9" style="2"/>
    <col min="4884" max="4884" width="8.625" style="2" bestFit="1" customWidth="1"/>
    <col min="4885" max="4889" width="3.25" style="2" customWidth="1"/>
    <col min="4890" max="4890" width="7.875" style="2" customWidth="1"/>
    <col min="4891" max="4892" width="8" style="2" customWidth="1"/>
    <col min="4893" max="5113" width="9" style="2"/>
    <col min="5114" max="5114" width="12.25" style="2" customWidth="1"/>
    <col min="5115" max="5115" width="23.375" style="2" bestFit="1" customWidth="1"/>
    <col min="5116" max="5116" width="14.875" style="2" customWidth="1"/>
    <col min="5117" max="5117" width="16.75" style="2" customWidth="1"/>
    <col min="5118" max="5118" width="4" style="2" customWidth="1"/>
    <col min="5119" max="5119" width="4.5" style="2" customWidth="1"/>
    <col min="5120" max="5120" width="2" style="2" customWidth="1"/>
    <col min="5121" max="5121" width="4.5" style="2" customWidth="1"/>
    <col min="5122" max="5122" width="6.25" style="2" customWidth="1"/>
    <col min="5123" max="5137" width="4.875" style="2" customWidth="1"/>
    <col min="5138" max="5138" width="9.625" style="2" customWidth="1"/>
    <col min="5139" max="5139" width="9" style="2"/>
    <col min="5140" max="5140" width="8.625" style="2" bestFit="1" customWidth="1"/>
    <col min="5141" max="5145" width="3.25" style="2" customWidth="1"/>
    <col min="5146" max="5146" width="7.875" style="2" customWidth="1"/>
    <col min="5147" max="5148" width="8" style="2" customWidth="1"/>
    <col min="5149" max="5369" width="9" style="2"/>
    <col min="5370" max="5370" width="12.25" style="2" customWidth="1"/>
    <col min="5371" max="5371" width="23.375" style="2" bestFit="1" customWidth="1"/>
    <col min="5372" max="5372" width="14.875" style="2" customWidth="1"/>
    <col min="5373" max="5373" width="16.75" style="2" customWidth="1"/>
    <col min="5374" max="5374" width="4" style="2" customWidth="1"/>
    <col min="5375" max="5375" width="4.5" style="2" customWidth="1"/>
    <col min="5376" max="5376" width="2" style="2" customWidth="1"/>
    <col min="5377" max="5377" width="4.5" style="2" customWidth="1"/>
    <col min="5378" max="5378" width="6.25" style="2" customWidth="1"/>
    <col min="5379" max="5393" width="4.875" style="2" customWidth="1"/>
    <col min="5394" max="5394" width="9.625" style="2" customWidth="1"/>
    <col min="5395" max="5395" width="9" style="2"/>
    <col min="5396" max="5396" width="8.625" style="2" bestFit="1" customWidth="1"/>
    <col min="5397" max="5401" width="3.25" style="2" customWidth="1"/>
    <col min="5402" max="5402" width="7.875" style="2" customWidth="1"/>
    <col min="5403" max="5404" width="8" style="2" customWidth="1"/>
    <col min="5405" max="5625" width="9" style="2"/>
    <col min="5626" max="5626" width="12.25" style="2" customWidth="1"/>
    <col min="5627" max="5627" width="23.375" style="2" bestFit="1" customWidth="1"/>
    <col min="5628" max="5628" width="14.875" style="2" customWidth="1"/>
    <col min="5629" max="5629" width="16.75" style="2" customWidth="1"/>
    <col min="5630" max="5630" width="4" style="2" customWidth="1"/>
    <col min="5631" max="5631" width="4.5" style="2" customWidth="1"/>
    <col min="5632" max="5632" width="2" style="2" customWidth="1"/>
    <col min="5633" max="5633" width="4.5" style="2" customWidth="1"/>
    <col min="5634" max="5634" width="6.25" style="2" customWidth="1"/>
    <col min="5635" max="5649" width="4.875" style="2" customWidth="1"/>
    <col min="5650" max="5650" width="9.625" style="2" customWidth="1"/>
    <col min="5651" max="5651" width="9" style="2"/>
    <col min="5652" max="5652" width="8.625" style="2" bestFit="1" customWidth="1"/>
    <col min="5653" max="5657" width="3.25" style="2" customWidth="1"/>
    <col min="5658" max="5658" width="7.875" style="2" customWidth="1"/>
    <col min="5659" max="5660" width="8" style="2" customWidth="1"/>
    <col min="5661" max="5881" width="9" style="2"/>
    <col min="5882" max="5882" width="12.25" style="2" customWidth="1"/>
    <col min="5883" max="5883" width="23.375" style="2" bestFit="1" customWidth="1"/>
    <col min="5884" max="5884" width="14.875" style="2" customWidth="1"/>
    <col min="5885" max="5885" width="16.75" style="2" customWidth="1"/>
    <col min="5886" max="5886" width="4" style="2" customWidth="1"/>
    <col min="5887" max="5887" width="4.5" style="2" customWidth="1"/>
    <col min="5888" max="5888" width="2" style="2" customWidth="1"/>
    <col min="5889" max="5889" width="4.5" style="2" customWidth="1"/>
    <col min="5890" max="5890" width="6.25" style="2" customWidth="1"/>
    <col min="5891" max="5905" width="4.875" style="2" customWidth="1"/>
    <col min="5906" max="5906" width="9.625" style="2" customWidth="1"/>
    <col min="5907" max="5907" width="9" style="2"/>
    <col min="5908" max="5908" width="8.625" style="2" bestFit="1" customWidth="1"/>
    <col min="5909" max="5913" width="3.25" style="2" customWidth="1"/>
    <col min="5914" max="5914" width="7.875" style="2" customWidth="1"/>
    <col min="5915" max="5916" width="8" style="2" customWidth="1"/>
    <col min="5917" max="6137" width="9" style="2"/>
    <col min="6138" max="6138" width="12.25" style="2" customWidth="1"/>
    <col min="6139" max="6139" width="23.375" style="2" bestFit="1" customWidth="1"/>
    <col min="6140" max="6140" width="14.875" style="2" customWidth="1"/>
    <col min="6141" max="6141" width="16.75" style="2" customWidth="1"/>
    <col min="6142" max="6142" width="4" style="2" customWidth="1"/>
    <col min="6143" max="6143" width="4.5" style="2" customWidth="1"/>
    <col min="6144" max="6144" width="2" style="2" customWidth="1"/>
    <col min="6145" max="6145" width="4.5" style="2" customWidth="1"/>
    <col min="6146" max="6146" width="6.25" style="2" customWidth="1"/>
    <col min="6147" max="6161" width="4.875" style="2" customWidth="1"/>
    <col min="6162" max="6162" width="9.625" style="2" customWidth="1"/>
    <col min="6163" max="6163" width="9" style="2"/>
    <col min="6164" max="6164" width="8.625" style="2" bestFit="1" customWidth="1"/>
    <col min="6165" max="6169" width="3.25" style="2" customWidth="1"/>
    <col min="6170" max="6170" width="7.875" style="2" customWidth="1"/>
    <col min="6171" max="6172" width="8" style="2" customWidth="1"/>
    <col min="6173" max="6393" width="9" style="2"/>
    <col min="6394" max="6394" width="12.25" style="2" customWidth="1"/>
    <col min="6395" max="6395" width="23.375" style="2" bestFit="1" customWidth="1"/>
    <col min="6396" max="6396" width="14.875" style="2" customWidth="1"/>
    <col min="6397" max="6397" width="16.75" style="2" customWidth="1"/>
    <col min="6398" max="6398" width="4" style="2" customWidth="1"/>
    <col min="6399" max="6399" width="4.5" style="2" customWidth="1"/>
    <col min="6400" max="6400" width="2" style="2" customWidth="1"/>
    <col min="6401" max="6401" width="4.5" style="2" customWidth="1"/>
    <col min="6402" max="6402" width="6.25" style="2" customWidth="1"/>
    <col min="6403" max="6417" width="4.875" style="2" customWidth="1"/>
    <col min="6418" max="6418" width="9.625" style="2" customWidth="1"/>
    <col min="6419" max="6419" width="9" style="2"/>
    <col min="6420" max="6420" width="8.625" style="2" bestFit="1" customWidth="1"/>
    <col min="6421" max="6425" width="3.25" style="2" customWidth="1"/>
    <col min="6426" max="6426" width="7.875" style="2" customWidth="1"/>
    <col min="6427" max="6428" width="8" style="2" customWidth="1"/>
    <col min="6429" max="6649" width="9" style="2"/>
    <col min="6650" max="6650" width="12.25" style="2" customWidth="1"/>
    <col min="6651" max="6651" width="23.375" style="2" bestFit="1" customWidth="1"/>
    <col min="6652" max="6652" width="14.875" style="2" customWidth="1"/>
    <col min="6653" max="6653" width="16.75" style="2" customWidth="1"/>
    <col min="6654" max="6654" width="4" style="2" customWidth="1"/>
    <col min="6655" max="6655" width="4.5" style="2" customWidth="1"/>
    <col min="6656" max="6656" width="2" style="2" customWidth="1"/>
    <col min="6657" max="6657" width="4.5" style="2" customWidth="1"/>
    <col min="6658" max="6658" width="6.25" style="2" customWidth="1"/>
    <col min="6659" max="6673" width="4.875" style="2" customWidth="1"/>
    <col min="6674" max="6674" width="9.625" style="2" customWidth="1"/>
    <col min="6675" max="6675" width="9" style="2"/>
    <col min="6676" max="6676" width="8.625" style="2" bestFit="1" customWidth="1"/>
    <col min="6677" max="6681" width="3.25" style="2" customWidth="1"/>
    <col min="6682" max="6682" width="7.875" style="2" customWidth="1"/>
    <col min="6683" max="6684" width="8" style="2" customWidth="1"/>
    <col min="6685" max="6905" width="9" style="2"/>
    <col min="6906" max="6906" width="12.25" style="2" customWidth="1"/>
    <col min="6907" max="6907" width="23.375" style="2" bestFit="1" customWidth="1"/>
    <col min="6908" max="6908" width="14.875" style="2" customWidth="1"/>
    <col min="6909" max="6909" width="16.75" style="2" customWidth="1"/>
    <col min="6910" max="6910" width="4" style="2" customWidth="1"/>
    <col min="6911" max="6911" width="4.5" style="2" customWidth="1"/>
    <col min="6912" max="6912" width="2" style="2" customWidth="1"/>
    <col min="6913" max="6913" width="4.5" style="2" customWidth="1"/>
    <col min="6914" max="6914" width="6.25" style="2" customWidth="1"/>
    <col min="6915" max="6929" width="4.875" style="2" customWidth="1"/>
    <col min="6930" max="6930" width="9.625" style="2" customWidth="1"/>
    <col min="6931" max="6931" width="9" style="2"/>
    <col min="6932" max="6932" width="8.625" style="2" bestFit="1" customWidth="1"/>
    <col min="6933" max="6937" width="3.25" style="2" customWidth="1"/>
    <col min="6938" max="6938" width="7.875" style="2" customWidth="1"/>
    <col min="6939" max="6940" width="8" style="2" customWidth="1"/>
    <col min="6941" max="7161" width="9" style="2"/>
    <col min="7162" max="7162" width="12.25" style="2" customWidth="1"/>
    <col min="7163" max="7163" width="23.375" style="2" bestFit="1" customWidth="1"/>
    <col min="7164" max="7164" width="14.875" style="2" customWidth="1"/>
    <col min="7165" max="7165" width="16.75" style="2" customWidth="1"/>
    <col min="7166" max="7166" width="4" style="2" customWidth="1"/>
    <col min="7167" max="7167" width="4.5" style="2" customWidth="1"/>
    <col min="7168" max="7168" width="2" style="2" customWidth="1"/>
    <col min="7169" max="7169" width="4.5" style="2" customWidth="1"/>
    <col min="7170" max="7170" width="6.25" style="2" customWidth="1"/>
    <col min="7171" max="7185" width="4.875" style="2" customWidth="1"/>
    <col min="7186" max="7186" width="9.625" style="2" customWidth="1"/>
    <col min="7187" max="7187" width="9" style="2"/>
    <col min="7188" max="7188" width="8.625" style="2" bestFit="1" customWidth="1"/>
    <col min="7189" max="7193" width="3.25" style="2" customWidth="1"/>
    <col min="7194" max="7194" width="7.875" style="2" customWidth="1"/>
    <col min="7195" max="7196" width="8" style="2" customWidth="1"/>
    <col min="7197" max="7417" width="9" style="2"/>
    <col min="7418" max="7418" width="12.25" style="2" customWidth="1"/>
    <col min="7419" max="7419" width="23.375" style="2" bestFit="1" customWidth="1"/>
    <col min="7420" max="7420" width="14.875" style="2" customWidth="1"/>
    <col min="7421" max="7421" width="16.75" style="2" customWidth="1"/>
    <col min="7422" max="7422" width="4" style="2" customWidth="1"/>
    <col min="7423" max="7423" width="4.5" style="2" customWidth="1"/>
    <col min="7424" max="7424" width="2" style="2" customWidth="1"/>
    <col min="7425" max="7425" width="4.5" style="2" customWidth="1"/>
    <col min="7426" max="7426" width="6.25" style="2" customWidth="1"/>
    <col min="7427" max="7441" width="4.875" style="2" customWidth="1"/>
    <col min="7442" max="7442" width="9.625" style="2" customWidth="1"/>
    <col min="7443" max="7443" width="9" style="2"/>
    <col min="7444" max="7444" width="8.625" style="2" bestFit="1" customWidth="1"/>
    <col min="7445" max="7449" width="3.25" style="2" customWidth="1"/>
    <col min="7450" max="7450" width="7.875" style="2" customWidth="1"/>
    <col min="7451" max="7452" width="8" style="2" customWidth="1"/>
    <col min="7453" max="7673" width="9" style="2"/>
    <col min="7674" max="7674" width="12.25" style="2" customWidth="1"/>
    <col min="7675" max="7675" width="23.375" style="2" bestFit="1" customWidth="1"/>
    <col min="7676" max="7676" width="14.875" style="2" customWidth="1"/>
    <col min="7677" max="7677" width="16.75" style="2" customWidth="1"/>
    <col min="7678" max="7678" width="4" style="2" customWidth="1"/>
    <col min="7679" max="7679" width="4.5" style="2" customWidth="1"/>
    <col min="7680" max="7680" width="2" style="2" customWidth="1"/>
    <col min="7681" max="7681" width="4.5" style="2" customWidth="1"/>
    <col min="7682" max="7682" width="6.25" style="2" customWidth="1"/>
    <col min="7683" max="7697" width="4.875" style="2" customWidth="1"/>
    <col min="7698" max="7698" width="9.625" style="2" customWidth="1"/>
    <col min="7699" max="7699" width="9" style="2"/>
    <col min="7700" max="7700" width="8.625" style="2" bestFit="1" customWidth="1"/>
    <col min="7701" max="7705" width="3.25" style="2" customWidth="1"/>
    <col min="7706" max="7706" width="7.875" style="2" customWidth="1"/>
    <col min="7707" max="7708" width="8" style="2" customWidth="1"/>
    <col min="7709" max="7929" width="9" style="2"/>
    <col min="7930" max="7930" width="12.25" style="2" customWidth="1"/>
    <col min="7931" max="7931" width="23.375" style="2" bestFit="1" customWidth="1"/>
    <col min="7932" max="7932" width="14.875" style="2" customWidth="1"/>
    <col min="7933" max="7933" width="16.75" style="2" customWidth="1"/>
    <col min="7934" max="7934" width="4" style="2" customWidth="1"/>
    <col min="7935" max="7935" width="4.5" style="2" customWidth="1"/>
    <col min="7936" max="7936" width="2" style="2" customWidth="1"/>
    <col min="7937" max="7937" width="4.5" style="2" customWidth="1"/>
    <col min="7938" max="7938" width="6.25" style="2" customWidth="1"/>
    <col min="7939" max="7953" width="4.875" style="2" customWidth="1"/>
    <col min="7954" max="7954" width="9.625" style="2" customWidth="1"/>
    <col min="7955" max="7955" width="9" style="2"/>
    <col min="7956" max="7956" width="8.625" style="2" bestFit="1" customWidth="1"/>
    <col min="7957" max="7961" width="3.25" style="2" customWidth="1"/>
    <col min="7962" max="7962" width="7.875" style="2" customWidth="1"/>
    <col min="7963" max="7964" width="8" style="2" customWidth="1"/>
    <col min="7965" max="8185" width="9" style="2"/>
    <col min="8186" max="8186" width="12.25" style="2" customWidth="1"/>
    <col min="8187" max="8187" width="23.375" style="2" bestFit="1" customWidth="1"/>
    <col min="8188" max="8188" width="14.875" style="2" customWidth="1"/>
    <col min="8189" max="8189" width="16.75" style="2" customWidth="1"/>
    <col min="8190" max="8190" width="4" style="2" customWidth="1"/>
    <col min="8191" max="8191" width="4.5" style="2" customWidth="1"/>
    <col min="8192" max="8192" width="2" style="2" customWidth="1"/>
    <col min="8193" max="8193" width="4.5" style="2" customWidth="1"/>
    <col min="8194" max="8194" width="6.25" style="2" customWidth="1"/>
    <col min="8195" max="8209" width="4.875" style="2" customWidth="1"/>
    <col min="8210" max="8210" width="9.625" style="2" customWidth="1"/>
    <col min="8211" max="8211" width="9" style="2"/>
    <col min="8212" max="8212" width="8.625" style="2" bestFit="1" customWidth="1"/>
    <col min="8213" max="8217" width="3.25" style="2" customWidth="1"/>
    <col min="8218" max="8218" width="7.875" style="2" customWidth="1"/>
    <col min="8219" max="8220" width="8" style="2" customWidth="1"/>
    <col min="8221" max="8441" width="9" style="2"/>
    <col min="8442" max="8442" width="12.25" style="2" customWidth="1"/>
    <col min="8443" max="8443" width="23.375" style="2" bestFit="1" customWidth="1"/>
    <col min="8444" max="8444" width="14.875" style="2" customWidth="1"/>
    <col min="8445" max="8445" width="16.75" style="2" customWidth="1"/>
    <col min="8446" max="8446" width="4" style="2" customWidth="1"/>
    <col min="8447" max="8447" width="4.5" style="2" customWidth="1"/>
    <col min="8448" max="8448" width="2" style="2" customWidth="1"/>
    <col min="8449" max="8449" width="4.5" style="2" customWidth="1"/>
    <col min="8450" max="8450" width="6.25" style="2" customWidth="1"/>
    <col min="8451" max="8465" width="4.875" style="2" customWidth="1"/>
    <col min="8466" max="8466" width="9.625" style="2" customWidth="1"/>
    <col min="8467" max="8467" width="9" style="2"/>
    <col min="8468" max="8468" width="8.625" style="2" bestFit="1" customWidth="1"/>
    <col min="8469" max="8473" width="3.25" style="2" customWidth="1"/>
    <col min="8474" max="8474" width="7.875" style="2" customWidth="1"/>
    <col min="8475" max="8476" width="8" style="2" customWidth="1"/>
    <col min="8477" max="8697" width="9" style="2"/>
    <col min="8698" max="8698" width="12.25" style="2" customWidth="1"/>
    <col min="8699" max="8699" width="23.375" style="2" bestFit="1" customWidth="1"/>
    <col min="8700" max="8700" width="14.875" style="2" customWidth="1"/>
    <col min="8701" max="8701" width="16.75" style="2" customWidth="1"/>
    <col min="8702" max="8702" width="4" style="2" customWidth="1"/>
    <col min="8703" max="8703" width="4.5" style="2" customWidth="1"/>
    <col min="8704" max="8704" width="2" style="2" customWidth="1"/>
    <col min="8705" max="8705" width="4.5" style="2" customWidth="1"/>
    <col min="8706" max="8706" width="6.25" style="2" customWidth="1"/>
    <col min="8707" max="8721" width="4.875" style="2" customWidth="1"/>
    <col min="8722" max="8722" width="9.625" style="2" customWidth="1"/>
    <col min="8723" max="8723" width="9" style="2"/>
    <col min="8724" max="8724" width="8.625" style="2" bestFit="1" customWidth="1"/>
    <col min="8725" max="8729" width="3.25" style="2" customWidth="1"/>
    <col min="8730" max="8730" width="7.875" style="2" customWidth="1"/>
    <col min="8731" max="8732" width="8" style="2" customWidth="1"/>
    <col min="8733" max="8953" width="9" style="2"/>
    <col min="8954" max="8954" width="12.25" style="2" customWidth="1"/>
    <col min="8955" max="8955" width="23.375" style="2" bestFit="1" customWidth="1"/>
    <col min="8956" max="8956" width="14.875" style="2" customWidth="1"/>
    <col min="8957" max="8957" width="16.75" style="2" customWidth="1"/>
    <col min="8958" max="8958" width="4" style="2" customWidth="1"/>
    <col min="8959" max="8959" width="4.5" style="2" customWidth="1"/>
    <col min="8960" max="8960" width="2" style="2" customWidth="1"/>
    <col min="8961" max="8961" width="4.5" style="2" customWidth="1"/>
    <col min="8962" max="8962" width="6.25" style="2" customWidth="1"/>
    <col min="8963" max="8977" width="4.875" style="2" customWidth="1"/>
    <col min="8978" max="8978" width="9.625" style="2" customWidth="1"/>
    <col min="8979" max="8979" width="9" style="2"/>
    <col min="8980" max="8980" width="8.625" style="2" bestFit="1" customWidth="1"/>
    <col min="8981" max="8985" width="3.25" style="2" customWidth="1"/>
    <col min="8986" max="8986" width="7.875" style="2" customWidth="1"/>
    <col min="8987" max="8988" width="8" style="2" customWidth="1"/>
    <col min="8989" max="9209" width="9" style="2"/>
    <col min="9210" max="9210" width="12.25" style="2" customWidth="1"/>
    <col min="9211" max="9211" width="23.375" style="2" bestFit="1" customWidth="1"/>
    <col min="9212" max="9212" width="14.875" style="2" customWidth="1"/>
    <col min="9213" max="9213" width="16.75" style="2" customWidth="1"/>
    <col min="9214" max="9214" width="4" style="2" customWidth="1"/>
    <col min="9215" max="9215" width="4.5" style="2" customWidth="1"/>
    <col min="9216" max="9216" width="2" style="2" customWidth="1"/>
    <col min="9217" max="9217" width="4.5" style="2" customWidth="1"/>
    <col min="9218" max="9218" width="6.25" style="2" customWidth="1"/>
    <col min="9219" max="9233" width="4.875" style="2" customWidth="1"/>
    <col min="9234" max="9234" width="9.625" style="2" customWidth="1"/>
    <col min="9235" max="9235" width="9" style="2"/>
    <col min="9236" max="9236" width="8.625" style="2" bestFit="1" customWidth="1"/>
    <col min="9237" max="9241" width="3.25" style="2" customWidth="1"/>
    <col min="9242" max="9242" width="7.875" style="2" customWidth="1"/>
    <col min="9243" max="9244" width="8" style="2" customWidth="1"/>
    <col min="9245" max="9465" width="9" style="2"/>
    <col min="9466" max="9466" width="12.25" style="2" customWidth="1"/>
    <col min="9467" max="9467" width="23.375" style="2" bestFit="1" customWidth="1"/>
    <col min="9468" max="9468" width="14.875" style="2" customWidth="1"/>
    <col min="9469" max="9469" width="16.75" style="2" customWidth="1"/>
    <col min="9470" max="9470" width="4" style="2" customWidth="1"/>
    <col min="9471" max="9471" width="4.5" style="2" customWidth="1"/>
    <col min="9472" max="9472" width="2" style="2" customWidth="1"/>
    <col min="9473" max="9473" width="4.5" style="2" customWidth="1"/>
    <col min="9474" max="9474" width="6.25" style="2" customWidth="1"/>
    <col min="9475" max="9489" width="4.875" style="2" customWidth="1"/>
    <col min="9490" max="9490" width="9.625" style="2" customWidth="1"/>
    <col min="9491" max="9491" width="9" style="2"/>
    <col min="9492" max="9492" width="8.625" style="2" bestFit="1" customWidth="1"/>
    <col min="9493" max="9497" width="3.25" style="2" customWidth="1"/>
    <col min="9498" max="9498" width="7.875" style="2" customWidth="1"/>
    <col min="9499" max="9500" width="8" style="2" customWidth="1"/>
    <col min="9501" max="9721" width="9" style="2"/>
    <col min="9722" max="9722" width="12.25" style="2" customWidth="1"/>
    <col min="9723" max="9723" width="23.375" style="2" bestFit="1" customWidth="1"/>
    <col min="9724" max="9724" width="14.875" style="2" customWidth="1"/>
    <col min="9725" max="9725" width="16.75" style="2" customWidth="1"/>
    <col min="9726" max="9726" width="4" style="2" customWidth="1"/>
    <col min="9727" max="9727" width="4.5" style="2" customWidth="1"/>
    <col min="9728" max="9728" width="2" style="2" customWidth="1"/>
    <col min="9729" max="9729" width="4.5" style="2" customWidth="1"/>
    <col min="9730" max="9730" width="6.25" style="2" customWidth="1"/>
    <col min="9731" max="9745" width="4.875" style="2" customWidth="1"/>
    <col min="9746" max="9746" width="9.625" style="2" customWidth="1"/>
    <col min="9747" max="9747" width="9" style="2"/>
    <col min="9748" max="9748" width="8.625" style="2" bestFit="1" customWidth="1"/>
    <col min="9749" max="9753" width="3.25" style="2" customWidth="1"/>
    <col min="9754" max="9754" width="7.875" style="2" customWidth="1"/>
    <col min="9755" max="9756" width="8" style="2" customWidth="1"/>
    <col min="9757" max="9977" width="9" style="2"/>
    <col min="9978" max="9978" width="12.25" style="2" customWidth="1"/>
    <col min="9979" max="9979" width="23.375" style="2" bestFit="1" customWidth="1"/>
    <col min="9980" max="9980" width="14.875" style="2" customWidth="1"/>
    <col min="9981" max="9981" width="16.75" style="2" customWidth="1"/>
    <col min="9982" max="9982" width="4" style="2" customWidth="1"/>
    <col min="9983" max="9983" width="4.5" style="2" customWidth="1"/>
    <col min="9984" max="9984" width="2" style="2" customWidth="1"/>
    <col min="9985" max="9985" width="4.5" style="2" customWidth="1"/>
    <col min="9986" max="9986" width="6.25" style="2" customWidth="1"/>
    <col min="9987" max="10001" width="4.875" style="2" customWidth="1"/>
    <col min="10002" max="10002" width="9.625" style="2" customWidth="1"/>
    <col min="10003" max="10003" width="9" style="2"/>
    <col min="10004" max="10004" width="8.625" style="2" bestFit="1" customWidth="1"/>
    <col min="10005" max="10009" width="3.25" style="2" customWidth="1"/>
    <col min="10010" max="10010" width="7.875" style="2" customWidth="1"/>
    <col min="10011" max="10012" width="8" style="2" customWidth="1"/>
    <col min="10013" max="10233" width="9" style="2"/>
    <col min="10234" max="10234" width="12.25" style="2" customWidth="1"/>
    <col min="10235" max="10235" width="23.375" style="2" bestFit="1" customWidth="1"/>
    <col min="10236" max="10236" width="14.875" style="2" customWidth="1"/>
    <col min="10237" max="10237" width="16.75" style="2" customWidth="1"/>
    <col min="10238" max="10238" width="4" style="2" customWidth="1"/>
    <col min="10239" max="10239" width="4.5" style="2" customWidth="1"/>
    <col min="10240" max="10240" width="2" style="2" customWidth="1"/>
    <col min="10241" max="10241" width="4.5" style="2" customWidth="1"/>
    <col min="10242" max="10242" width="6.25" style="2" customWidth="1"/>
    <col min="10243" max="10257" width="4.875" style="2" customWidth="1"/>
    <col min="10258" max="10258" width="9.625" style="2" customWidth="1"/>
    <col min="10259" max="10259" width="9" style="2"/>
    <col min="10260" max="10260" width="8.625" style="2" bestFit="1" customWidth="1"/>
    <col min="10261" max="10265" width="3.25" style="2" customWidth="1"/>
    <col min="10266" max="10266" width="7.875" style="2" customWidth="1"/>
    <col min="10267" max="10268" width="8" style="2" customWidth="1"/>
    <col min="10269" max="10489" width="9" style="2"/>
    <col min="10490" max="10490" width="12.25" style="2" customWidth="1"/>
    <col min="10491" max="10491" width="23.375" style="2" bestFit="1" customWidth="1"/>
    <col min="10492" max="10492" width="14.875" style="2" customWidth="1"/>
    <col min="10493" max="10493" width="16.75" style="2" customWidth="1"/>
    <col min="10494" max="10494" width="4" style="2" customWidth="1"/>
    <col min="10495" max="10495" width="4.5" style="2" customWidth="1"/>
    <col min="10496" max="10496" width="2" style="2" customWidth="1"/>
    <col min="10497" max="10497" width="4.5" style="2" customWidth="1"/>
    <col min="10498" max="10498" width="6.25" style="2" customWidth="1"/>
    <col min="10499" max="10513" width="4.875" style="2" customWidth="1"/>
    <col min="10514" max="10514" width="9.625" style="2" customWidth="1"/>
    <col min="10515" max="10515" width="9" style="2"/>
    <col min="10516" max="10516" width="8.625" style="2" bestFit="1" customWidth="1"/>
    <col min="10517" max="10521" width="3.25" style="2" customWidth="1"/>
    <col min="10522" max="10522" width="7.875" style="2" customWidth="1"/>
    <col min="10523" max="10524" width="8" style="2" customWidth="1"/>
    <col min="10525" max="10745" width="9" style="2"/>
    <col min="10746" max="10746" width="12.25" style="2" customWidth="1"/>
    <col min="10747" max="10747" width="23.375" style="2" bestFit="1" customWidth="1"/>
    <col min="10748" max="10748" width="14.875" style="2" customWidth="1"/>
    <col min="10749" max="10749" width="16.75" style="2" customWidth="1"/>
    <col min="10750" max="10750" width="4" style="2" customWidth="1"/>
    <col min="10751" max="10751" width="4.5" style="2" customWidth="1"/>
    <col min="10752" max="10752" width="2" style="2" customWidth="1"/>
    <col min="10753" max="10753" width="4.5" style="2" customWidth="1"/>
    <col min="10754" max="10754" width="6.25" style="2" customWidth="1"/>
    <col min="10755" max="10769" width="4.875" style="2" customWidth="1"/>
    <col min="10770" max="10770" width="9.625" style="2" customWidth="1"/>
    <col min="10771" max="10771" width="9" style="2"/>
    <col min="10772" max="10772" width="8.625" style="2" bestFit="1" customWidth="1"/>
    <col min="10773" max="10777" width="3.25" style="2" customWidth="1"/>
    <col min="10778" max="10778" width="7.875" style="2" customWidth="1"/>
    <col min="10779" max="10780" width="8" style="2" customWidth="1"/>
    <col min="10781" max="11001" width="9" style="2"/>
    <col min="11002" max="11002" width="12.25" style="2" customWidth="1"/>
    <col min="11003" max="11003" width="23.375" style="2" bestFit="1" customWidth="1"/>
    <col min="11004" max="11004" width="14.875" style="2" customWidth="1"/>
    <col min="11005" max="11005" width="16.75" style="2" customWidth="1"/>
    <col min="11006" max="11006" width="4" style="2" customWidth="1"/>
    <col min="11007" max="11007" width="4.5" style="2" customWidth="1"/>
    <col min="11008" max="11008" width="2" style="2" customWidth="1"/>
    <col min="11009" max="11009" width="4.5" style="2" customWidth="1"/>
    <col min="11010" max="11010" width="6.25" style="2" customWidth="1"/>
    <col min="11011" max="11025" width="4.875" style="2" customWidth="1"/>
    <col min="11026" max="11026" width="9.625" style="2" customWidth="1"/>
    <col min="11027" max="11027" width="9" style="2"/>
    <col min="11028" max="11028" width="8.625" style="2" bestFit="1" customWidth="1"/>
    <col min="11029" max="11033" width="3.25" style="2" customWidth="1"/>
    <col min="11034" max="11034" width="7.875" style="2" customWidth="1"/>
    <col min="11035" max="11036" width="8" style="2" customWidth="1"/>
    <col min="11037" max="11257" width="9" style="2"/>
    <col min="11258" max="11258" width="12.25" style="2" customWidth="1"/>
    <col min="11259" max="11259" width="23.375" style="2" bestFit="1" customWidth="1"/>
    <col min="11260" max="11260" width="14.875" style="2" customWidth="1"/>
    <col min="11261" max="11261" width="16.75" style="2" customWidth="1"/>
    <col min="11262" max="11262" width="4" style="2" customWidth="1"/>
    <col min="11263" max="11263" width="4.5" style="2" customWidth="1"/>
    <col min="11264" max="11264" width="2" style="2" customWidth="1"/>
    <col min="11265" max="11265" width="4.5" style="2" customWidth="1"/>
    <col min="11266" max="11266" width="6.25" style="2" customWidth="1"/>
    <col min="11267" max="11281" width="4.875" style="2" customWidth="1"/>
    <col min="11282" max="11282" width="9.625" style="2" customWidth="1"/>
    <col min="11283" max="11283" width="9" style="2"/>
    <col min="11284" max="11284" width="8.625" style="2" bestFit="1" customWidth="1"/>
    <col min="11285" max="11289" width="3.25" style="2" customWidth="1"/>
    <col min="11290" max="11290" width="7.875" style="2" customWidth="1"/>
    <col min="11291" max="11292" width="8" style="2" customWidth="1"/>
    <col min="11293" max="11513" width="9" style="2"/>
    <col min="11514" max="11514" width="12.25" style="2" customWidth="1"/>
    <col min="11515" max="11515" width="23.375" style="2" bestFit="1" customWidth="1"/>
    <col min="11516" max="11516" width="14.875" style="2" customWidth="1"/>
    <col min="11517" max="11517" width="16.75" style="2" customWidth="1"/>
    <col min="11518" max="11518" width="4" style="2" customWidth="1"/>
    <col min="11519" max="11519" width="4.5" style="2" customWidth="1"/>
    <col min="11520" max="11520" width="2" style="2" customWidth="1"/>
    <col min="11521" max="11521" width="4.5" style="2" customWidth="1"/>
    <col min="11522" max="11522" width="6.25" style="2" customWidth="1"/>
    <col min="11523" max="11537" width="4.875" style="2" customWidth="1"/>
    <col min="11538" max="11538" width="9.625" style="2" customWidth="1"/>
    <col min="11539" max="11539" width="9" style="2"/>
    <col min="11540" max="11540" width="8.625" style="2" bestFit="1" customWidth="1"/>
    <col min="11541" max="11545" width="3.25" style="2" customWidth="1"/>
    <col min="11546" max="11546" width="7.875" style="2" customWidth="1"/>
    <col min="11547" max="11548" width="8" style="2" customWidth="1"/>
    <col min="11549" max="11769" width="9" style="2"/>
    <col min="11770" max="11770" width="12.25" style="2" customWidth="1"/>
    <col min="11771" max="11771" width="23.375" style="2" bestFit="1" customWidth="1"/>
    <col min="11772" max="11772" width="14.875" style="2" customWidth="1"/>
    <col min="11773" max="11773" width="16.75" style="2" customWidth="1"/>
    <col min="11774" max="11774" width="4" style="2" customWidth="1"/>
    <col min="11775" max="11775" width="4.5" style="2" customWidth="1"/>
    <col min="11776" max="11776" width="2" style="2" customWidth="1"/>
    <col min="11777" max="11777" width="4.5" style="2" customWidth="1"/>
    <col min="11778" max="11778" width="6.25" style="2" customWidth="1"/>
    <col min="11779" max="11793" width="4.875" style="2" customWidth="1"/>
    <col min="11794" max="11794" width="9.625" style="2" customWidth="1"/>
    <col min="11795" max="11795" width="9" style="2"/>
    <col min="11796" max="11796" width="8.625" style="2" bestFit="1" customWidth="1"/>
    <col min="11797" max="11801" width="3.25" style="2" customWidth="1"/>
    <col min="11802" max="11802" width="7.875" style="2" customWidth="1"/>
    <col min="11803" max="11804" width="8" style="2" customWidth="1"/>
    <col min="11805" max="12025" width="9" style="2"/>
    <col min="12026" max="12026" width="12.25" style="2" customWidth="1"/>
    <col min="12027" max="12027" width="23.375" style="2" bestFit="1" customWidth="1"/>
    <col min="12028" max="12028" width="14.875" style="2" customWidth="1"/>
    <col min="12029" max="12029" width="16.75" style="2" customWidth="1"/>
    <col min="12030" max="12030" width="4" style="2" customWidth="1"/>
    <col min="12031" max="12031" width="4.5" style="2" customWidth="1"/>
    <col min="12032" max="12032" width="2" style="2" customWidth="1"/>
    <col min="12033" max="12033" width="4.5" style="2" customWidth="1"/>
    <col min="12034" max="12034" width="6.25" style="2" customWidth="1"/>
    <col min="12035" max="12049" width="4.875" style="2" customWidth="1"/>
    <col min="12050" max="12050" width="9.625" style="2" customWidth="1"/>
    <col min="12051" max="12051" width="9" style="2"/>
    <col min="12052" max="12052" width="8.625" style="2" bestFit="1" customWidth="1"/>
    <col min="12053" max="12057" width="3.25" style="2" customWidth="1"/>
    <col min="12058" max="12058" width="7.875" style="2" customWidth="1"/>
    <col min="12059" max="12060" width="8" style="2" customWidth="1"/>
    <col min="12061" max="12281" width="9" style="2"/>
    <col min="12282" max="12282" width="12.25" style="2" customWidth="1"/>
    <col min="12283" max="12283" width="23.375" style="2" bestFit="1" customWidth="1"/>
    <col min="12284" max="12284" width="14.875" style="2" customWidth="1"/>
    <col min="12285" max="12285" width="16.75" style="2" customWidth="1"/>
    <col min="12286" max="12286" width="4" style="2" customWidth="1"/>
    <col min="12287" max="12287" width="4.5" style="2" customWidth="1"/>
    <col min="12288" max="12288" width="2" style="2" customWidth="1"/>
    <col min="12289" max="12289" width="4.5" style="2" customWidth="1"/>
    <col min="12290" max="12290" width="6.25" style="2" customWidth="1"/>
    <col min="12291" max="12305" width="4.875" style="2" customWidth="1"/>
    <col min="12306" max="12306" width="9.625" style="2" customWidth="1"/>
    <col min="12307" max="12307" width="9" style="2"/>
    <col min="12308" max="12308" width="8.625" style="2" bestFit="1" customWidth="1"/>
    <col min="12309" max="12313" width="3.25" style="2" customWidth="1"/>
    <col min="12314" max="12314" width="7.875" style="2" customWidth="1"/>
    <col min="12315" max="12316" width="8" style="2" customWidth="1"/>
    <col min="12317" max="12537" width="9" style="2"/>
    <col min="12538" max="12538" width="12.25" style="2" customWidth="1"/>
    <col min="12539" max="12539" width="23.375" style="2" bestFit="1" customWidth="1"/>
    <col min="12540" max="12540" width="14.875" style="2" customWidth="1"/>
    <col min="12541" max="12541" width="16.75" style="2" customWidth="1"/>
    <col min="12542" max="12542" width="4" style="2" customWidth="1"/>
    <col min="12543" max="12543" width="4.5" style="2" customWidth="1"/>
    <col min="12544" max="12544" width="2" style="2" customWidth="1"/>
    <col min="12545" max="12545" width="4.5" style="2" customWidth="1"/>
    <col min="12546" max="12546" width="6.25" style="2" customWidth="1"/>
    <col min="12547" max="12561" width="4.875" style="2" customWidth="1"/>
    <col min="12562" max="12562" width="9.625" style="2" customWidth="1"/>
    <col min="12563" max="12563" width="9" style="2"/>
    <col min="12564" max="12564" width="8.625" style="2" bestFit="1" customWidth="1"/>
    <col min="12565" max="12569" width="3.25" style="2" customWidth="1"/>
    <col min="12570" max="12570" width="7.875" style="2" customWidth="1"/>
    <col min="12571" max="12572" width="8" style="2" customWidth="1"/>
    <col min="12573" max="12793" width="9" style="2"/>
    <col min="12794" max="12794" width="12.25" style="2" customWidth="1"/>
    <col min="12795" max="12795" width="23.375" style="2" bestFit="1" customWidth="1"/>
    <col min="12796" max="12796" width="14.875" style="2" customWidth="1"/>
    <col min="12797" max="12797" width="16.75" style="2" customWidth="1"/>
    <col min="12798" max="12798" width="4" style="2" customWidth="1"/>
    <col min="12799" max="12799" width="4.5" style="2" customWidth="1"/>
    <col min="12800" max="12800" width="2" style="2" customWidth="1"/>
    <col min="12801" max="12801" width="4.5" style="2" customWidth="1"/>
    <col min="12802" max="12802" width="6.25" style="2" customWidth="1"/>
    <col min="12803" max="12817" width="4.875" style="2" customWidth="1"/>
    <col min="12818" max="12818" width="9.625" style="2" customWidth="1"/>
    <col min="12819" max="12819" width="9" style="2"/>
    <col min="12820" max="12820" width="8.625" style="2" bestFit="1" customWidth="1"/>
    <col min="12821" max="12825" width="3.25" style="2" customWidth="1"/>
    <col min="12826" max="12826" width="7.875" style="2" customWidth="1"/>
    <col min="12827" max="12828" width="8" style="2" customWidth="1"/>
    <col min="12829" max="13049" width="9" style="2"/>
    <col min="13050" max="13050" width="12.25" style="2" customWidth="1"/>
    <col min="13051" max="13051" width="23.375" style="2" bestFit="1" customWidth="1"/>
    <col min="13052" max="13052" width="14.875" style="2" customWidth="1"/>
    <col min="13053" max="13053" width="16.75" style="2" customWidth="1"/>
    <col min="13054" max="13054" width="4" style="2" customWidth="1"/>
    <col min="13055" max="13055" width="4.5" style="2" customWidth="1"/>
    <col min="13056" max="13056" width="2" style="2" customWidth="1"/>
    <col min="13057" max="13057" width="4.5" style="2" customWidth="1"/>
    <col min="13058" max="13058" width="6.25" style="2" customWidth="1"/>
    <col min="13059" max="13073" width="4.875" style="2" customWidth="1"/>
    <col min="13074" max="13074" width="9.625" style="2" customWidth="1"/>
    <col min="13075" max="13075" width="9" style="2"/>
    <col min="13076" max="13076" width="8.625" style="2" bestFit="1" customWidth="1"/>
    <col min="13077" max="13081" width="3.25" style="2" customWidth="1"/>
    <col min="13082" max="13082" width="7.875" style="2" customWidth="1"/>
    <col min="13083" max="13084" width="8" style="2" customWidth="1"/>
    <col min="13085" max="13305" width="9" style="2"/>
    <col min="13306" max="13306" width="12.25" style="2" customWidth="1"/>
    <col min="13307" max="13307" width="23.375" style="2" bestFit="1" customWidth="1"/>
    <col min="13308" max="13308" width="14.875" style="2" customWidth="1"/>
    <col min="13309" max="13309" width="16.75" style="2" customWidth="1"/>
    <col min="13310" max="13310" width="4" style="2" customWidth="1"/>
    <col min="13311" max="13311" width="4.5" style="2" customWidth="1"/>
    <col min="13312" max="13312" width="2" style="2" customWidth="1"/>
    <col min="13313" max="13313" width="4.5" style="2" customWidth="1"/>
    <col min="13314" max="13314" width="6.25" style="2" customWidth="1"/>
    <col min="13315" max="13329" width="4.875" style="2" customWidth="1"/>
    <col min="13330" max="13330" width="9.625" style="2" customWidth="1"/>
    <col min="13331" max="13331" width="9" style="2"/>
    <col min="13332" max="13332" width="8.625" style="2" bestFit="1" customWidth="1"/>
    <col min="13333" max="13337" width="3.25" style="2" customWidth="1"/>
    <col min="13338" max="13338" width="7.875" style="2" customWidth="1"/>
    <col min="13339" max="13340" width="8" style="2" customWidth="1"/>
    <col min="13341" max="13561" width="9" style="2"/>
    <col min="13562" max="13562" width="12.25" style="2" customWidth="1"/>
    <col min="13563" max="13563" width="23.375" style="2" bestFit="1" customWidth="1"/>
    <col min="13564" max="13564" width="14.875" style="2" customWidth="1"/>
    <col min="13565" max="13565" width="16.75" style="2" customWidth="1"/>
    <col min="13566" max="13566" width="4" style="2" customWidth="1"/>
    <col min="13567" max="13567" width="4.5" style="2" customWidth="1"/>
    <col min="13568" max="13568" width="2" style="2" customWidth="1"/>
    <col min="13569" max="13569" width="4.5" style="2" customWidth="1"/>
    <col min="13570" max="13570" width="6.25" style="2" customWidth="1"/>
    <col min="13571" max="13585" width="4.875" style="2" customWidth="1"/>
    <col min="13586" max="13586" width="9.625" style="2" customWidth="1"/>
    <col min="13587" max="13587" width="9" style="2"/>
    <col min="13588" max="13588" width="8.625" style="2" bestFit="1" customWidth="1"/>
    <col min="13589" max="13593" width="3.25" style="2" customWidth="1"/>
    <col min="13594" max="13594" width="7.875" style="2" customWidth="1"/>
    <col min="13595" max="13596" width="8" style="2" customWidth="1"/>
    <col min="13597" max="13817" width="9" style="2"/>
    <col min="13818" max="13818" width="12.25" style="2" customWidth="1"/>
    <col min="13819" max="13819" width="23.375" style="2" bestFit="1" customWidth="1"/>
    <col min="13820" max="13820" width="14.875" style="2" customWidth="1"/>
    <col min="13821" max="13821" width="16.75" style="2" customWidth="1"/>
    <col min="13822" max="13822" width="4" style="2" customWidth="1"/>
    <col min="13823" max="13823" width="4.5" style="2" customWidth="1"/>
    <col min="13824" max="13824" width="2" style="2" customWidth="1"/>
    <col min="13825" max="13825" width="4.5" style="2" customWidth="1"/>
    <col min="13826" max="13826" width="6.25" style="2" customWidth="1"/>
    <col min="13827" max="13841" width="4.875" style="2" customWidth="1"/>
    <col min="13842" max="13842" width="9.625" style="2" customWidth="1"/>
    <col min="13843" max="13843" width="9" style="2"/>
    <col min="13844" max="13844" width="8.625" style="2" bestFit="1" customWidth="1"/>
    <col min="13845" max="13849" width="3.25" style="2" customWidth="1"/>
    <col min="13850" max="13850" width="7.875" style="2" customWidth="1"/>
    <col min="13851" max="13852" width="8" style="2" customWidth="1"/>
    <col min="13853" max="14073" width="9" style="2"/>
    <col min="14074" max="14074" width="12.25" style="2" customWidth="1"/>
    <col min="14075" max="14075" width="23.375" style="2" bestFit="1" customWidth="1"/>
    <col min="14076" max="14076" width="14.875" style="2" customWidth="1"/>
    <col min="14077" max="14077" width="16.75" style="2" customWidth="1"/>
    <col min="14078" max="14078" width="4" style="2" customWidth="1"/>
    <col min="14079" max="14079" width="4.5" style="2" customWidth="1"/>
    <col min="14080" max="14080" width="2" style="2" customWidth="1"/>
    <col min="14081" max="14081" width="4.5" style="2" customWidth="1"/>
    <col min="14082" max="14082" width="6.25" style="2" customWidth="1"/>
    <col min="14083" max="14097" width="4.875" style="2" customWidth="1"/>
    <col min="14098" max="14098" width="9.625" style="2" customWidth="1"/>
    <col min="14099" max="14099" width="9" style="2"/>
    <col min="14100" max="14100" width="8.625" style="2" bestFit="1" customWidth="1"/>
    <col min="14101" max="14105" width="3.25" style="2" customWidth="1"/>
    <col min="14106" max="14106" width="7.875" style="2" customWidth="1"/>
    <col min="14107" max="14108" width="8" style="2" customWidth="1"/>
    <col min="14109" max="14329" width="9" style="2"/>
    <col min="14330" max="14330" width="12.25" style="2" customWidth="1"/>
    <col min="14331" max="14331" width="23.375" style="2" bestFit="1" customWidth="1"/>
    <col min="14332" max="14332" width="14.875" style="2" customWidth="1"/>
    <col min="14333" max="14333" width="16.75" style="2" customWidth="1"/>
    <col min="14334" max="14334" width="4" style="2" customWidth="1"/>
    <col min="14335" max="14335" width="4.5" style="2" customWidth="1"/>
    <col min="14336" max="14336" width="2" style="2" customWidth="1"/>
    <col min="14337" max="14337" width="4.5" style="2" customWidth="1"/>
    <col min="14338" max="14338" width="6.25" style="2" customWidth="1"/>
    <col min="14339" max="14353" width="4.875" style="2" customWidth="1"/>
    <col min="14354" max="14354" width="9.625" style="2" customWidth="1"/>
    <col min="14355" max="14355" width="9" style="2"/>
    <col min="14356" max="14356" width="8.625" style="2" bestFit="1" customWidth="1"/>
    <col min="14357" max="14361" width="3.25" style="2" customWidth="1"/>
    <col min="14362" max="14362" width="7.875" style="2" customWidth="1"/>
    <col min="14363" max="14364" width="8" style="2" customWidth="1"/>
    <col min="14365" max="14585" width="9" style="2"/>
    <col min="14586" max="14586" width="12.25" style="2" customWidth="1"/>
    <col min="14587" max="14587" width="23.375" style="2" bestFit="1" customWidth="1"/>
    <col min="14588" max="14588" width="14.875" style="2" customWidth="1"/>
    <col min="14589" max="14589" width="16.75" style="2" customWidth="1"/>
    <col min="14590" max="14590" width="4" style="2" customWidth="1"/>
    <col min="14591" max="14591" width="4.5" style="2" customWidth="1"/>
    <col min="14592" max="14592" width="2" style="2" customWidth="1"/>
    <col min="14593" max="14593" width="4.5" style="2" customWidth="1"/>
    <col min="14594" max="14594" width="6.25" style="2" customWidth="1"/>
    <col min="14595" max="14609" width="4.875" style="2" customWidth="1"/>
    <col min="14610" max="14610" width="9.625" style="2" customWidth="1"/>
    <col min="14611" max="14611" width="9" style="2"/>
    <col min="14612" max="14612" width="8.625" style="2" bestFit="1" customWidth="1"/>
    <col min="14613" max="14617" width="3.25" style="2" customWidth="1"/>
    <col min="14618" max="14618" width="7.875" style="2" customWidth="1"/>
    <col min="14619" max="14620" width="8" style="2" customWidth="1"/>
    <col min="14621" max="14841" width="9" style="2"/>
    <col min="14842" max="14842" width="12.25" style="2" customWidth="1"/>
    <col min="14843" max="14843" width="23.375" style="2" bestFit="1" customWidth="1"/>
    <col min="14844" max="14844" width="14.875" style="2" customWidth="1"/>
    <col min="14845" max="14845" width="16.75" style="2" customWidth="1"/>
    <col min="14846" max="14846" width="4" style="2" customWidth="1"/>
    <col min="14847" max="14847" width="4.5" style="2" customWidth="1"/>
    <col min="14848" max="14848" width="2" style="2" customWidth="1"/>
    <col min="14849" max="14849" width="4.5" style="2" customWidth="1"/>
    <col min="14850" max="14850" width="6.25" style="2" customWidth="1"/>
    <col min="14851" max="14865" width="4.875" style="2" customWidth="1"/>
    <col min="14866" max="14866" width="9.625" style="2" customWidth="1"/>
    <col min="14867" max="14867" width="9" style="2"/>
    <col min="14868" max="14868" width="8.625" style="2" bestFit="1" customWidth="1"/>
    <col min="14869" max="14873" width="3.25" style="2" customWidth="1"/>
    <col min="14874" max="14874" width="7.875" style="2" customWidth="1"/>
    <col min="14875" max="14876" width="8" style="2" customWidth="1"/>
    <col min="14877" max="15097" width="9" style="2"/>
    <col min="15098" max="15098" width="12.25" style="2" customWidth="1"/>
    <col min="15099" max="15099" width="23.375" style="2" bestFit="1" customWidth="1"/>
    <col min="15100" max="15100" width="14.875" style="2" customWidth="1"/>
    <col min="15101" max="15101" width="16.75" style="2" customWidth="1"/>
    <col min="15102" max="15102" width="4" style="2" customWidth="1"/>
    <col min="15103" max="15103" width="4.5" style="2" customWidth="1"/>
    <col min="15104" max="15104" width="2" style="2" customWidth="1"/>
    <col min="15105" max="15105" width="4.5" style="2" customWidth="1"/>
    <col min="15106" max="15106" width="6.25" style="2" customWidth="1"/>
    <col min="15107" max="15121" width="4.875" style="2" customWidth="1"/>
    <col min="15122" max="15122" width="9.625" style="2" customWidth="1"/>
    <col min="15123" max="15123" width="9" style="2"/>
    <col min="15124" max="15124" width="8.625" style="2" bestFit="1" customWidth="1"/>
    <col min="15125" max="15129" width="3.25" style="2" customWidth="1"/>
    <col min="15130" max="15130" width="7.875" style="2" customWidth="1"/>
    <col min="15131" max="15132" width="8" style="2" customWidth="1"/>
    <col min="15133" max="15353" width="9" style="2"/>
    <col min="15354" max="15354" width="12.25" style="2" customWidth="1"/>
    <col min="15355" max="15355" width="23.375" style="2" bestFit="1" customWidth="1"/>
    <col min="15356" max="15356" width="14.875" style="2" customWidth="1"/>
    <col min="15357" max="15357" width="16.75" style="2" customWidth="1"/>
    <col min="15358" max="15358" width="4" style="2" customWidth="1"/>
    <col min="15359" max="15359" width="4.5" style="2" customWidth="1"/>
    <col min="15360" max="15360" width="2" style="2" customWidth="1"/>
    <col min="15361" max="15361" width="4.5" style="2" customWidth="1"/>
    <col min="15362" max="15362" width="6.25" style="2" customWidth="1"/>
    <col min="15363" max="15377" width="4.875" style="2" customWidth="1"/>
    <col min="15378" max="15378" width="9.625" style="2" customWidth="1"/>
    <col min="15379" max="15379" width="9" style="2"/>
    <col min="15380" max="15380" width="8.625" style="2" bestFit="1" customWidth="1"/>
    <col min="15381" max="15385" width="3.25" style="2" customWidth="1"/>
    <col min="15386" max="15386" width="7.875" style="2" customWidth="1"/>
    <col min="15387" max="15388" width="8" style="2" customWidth="1"/>
    <col min="15389" max="15609" width="9" style="2"/>
    <col min="15610" max="15610" width="12.25" style="2" customWidth="1"/>
    <col min="15611" max="15611" width="23.375" style="2" bestFit="1" customWidth="1"/>
    <col min="15612" max="15612" width="14.875" style="2" customWidth="1"/>
    <col min="15613" max="15613" width="16.75" style="2" customWidth="1"/>
    <col min="15614" max="15614" width="4" style="2" customWidth="1"/>
    <col min="15615" max="15615" width="4.5" style="2" customWidth="1"/>
    <col min="15616" max="15616" width="2" style="2" customWidth="1"/>
    <col min="15617" max="15617" width="4.5" style="2" customWidth="1"/>
    <col min="15618" max="15618" width="6.25" style="2" customWidth="1"/>
    <col min="15619" max="15633" width="4.875" style="2" customWidth="1"/>
    <col min="15634" max="15634" width="9.625" style="2" customWidth="1"/>
    <col min="15635" max="15635" width="9" style="2"/>
    <col min="15636" max="15636" width="8.625" style="2" bestFit="1" customWidth="1"/>
    <col min="15637" max="15641" width="3.25" style="2" customWidth="1"/>
    <col min="15642" max="15642" width="7.875" style="2" customWidth="1"/>
    <col min="15643" max="15644" width="8" style="2" customWidth="1"/>
    <col min="15645" max="15865" width="9" style="2"/>
    <col min="15866" max="15866" width="12.25" style="2" customWidth="1"/>
    <col min="15867" max="15867" width="23.375" style="2" bestFit="1" customWidth="1"/>
    <col min="15868" max="15868" width="14.875" style="2" customWidth="1"/>
    <col min="15869" max="15869" width="16.75" style="2" customWidth="1"/>
    <col min="15870" max="15870" width="4" style="2" customWidth="1"/>
    <col min="15871" max="15871" width="4.5" style="2" customWidth="1"/>
    <col min="15872" max="15872" width="2" style="2" customWidth="1"/>
    <col min="15873" max="15873" width="4.5" style="2" customWidth="1"/>
    <col min="15874" max="15874" width="6.25" style="2" customWidth="1"/>
    <col min="15875" max="15889" width="4.875" style="2" customWidth="1"/>
    <col min="15890" max="15890" width="9.625" style="2" customWidth="1"/>
    <col min="15891" max="15891" width="9" style="2"/>
    <col min="15892" max="15892" width="8.625" style="2" bestFit="1" customWidth="1"/>
    <col min="15893" max="15897" width="3.25" style="2" customWidth="1"/>
    <col min="15898" max="15898" width="7.875" style="2" customWidth="1"/>
    <col min="15899" max="15900" width="8" style="2" customWidth="1"/>
    <col min="15901" max="16121" width="9" style="2"/>
    <col min="16122" max="16122" width="12.25" style="2" customWidth="1"/>
    <col min="16123" max="16123" width="23.375" style="2" bestFit="1" customWidth="1"/>
    <col min="16124" max="16124" width="14.875" style="2" customWidth="1"/>
    <col min="16125" max="16125" width="16.75" style="2" customWidth="1"/>
    <col min="16126" max="16126" width="4" style="2" customWidth="1"/>
    <col min="16127" max="16127" width="4.5" style="2" customWidth="1"/>
    <col min="16128" max="16128" width="2" style="2" customWidth="1"/>
    <col min="16129" max="16129" width="4.5" style="2" customWidth="1"/>
    <col min="16130" max="16130" width="6.25" style="2" customWidth="1"/>
    <col min="16131" max="16145" width="4.875" style="2" customWidth="1"/>
    <col min="16146" max="16146" width="9.625" style="2" customWidth="1"/>
    <col min="16147" max="16147" width="9" style="2"/>
    <col min="16148" max="16148" width="8.625" style="2" bestFit="1" customWidth="1"/>
    <col min="16149" max="16153" width="3.25" style="2" customWidth="1"/>
    <col min="16154" max="16154" width="7.875" style="2" customWidth="1"/>
    <col min="16155" max="16156" width="8" style="2" customWidth="1"/>
    <col min="16157" max="16384" width="9" style="2"/>
  </cols>
  <sheetData>
    <row r="1" spans="1:29" s="1" customFormat="1" ht="15.75" customHeight="1">
      <c r="A1" s="97" t="s">
        <v>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</row>
    <row r="2" spans="1:29" ht="16.5" customHeight="1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</row>
    <row r="3" spans="1:29" ht="16.5" customHeight="1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</row>
    <row r="4" spans="1:29" ht="16.5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9" ht="16.5" customHeight="1">
      <c r="A5" s="3" t="s">
        <v>6</v>
      </c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6"/>
      <c r="V5" s="6"/>
      <c r="W5" s="6"/>
      <c r="X5" s="6"/>
      <c r="Y5" s="6"/>
      <c r="Z5" s="6"/>
    </row>
    <row r="6" spans="1:29" ht="12.95" customHeight="1">
      <c r="A6" s="7" t="s">
        <v>4</v>
      </c>
      <c r="B6" s="8"/>
      <c r="C6" s="8"/>
      <c r="D6" s="8"/>
      <c r="E6" s="16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9"/>
      <c r="T6" s="10"/>
    </row>
    <row r="7" spans="1:29" ht="15" customHeight="1">
      <c r="A7" s="12" t="s">
        <v>7</v>
      </c>
      <c r="B7" s="8"/>
      <c r="C7" s="8"/>
      <c r="D7" s="8"/>
      <c r="E7" s="16"/>
      <c r="T7" s="10"/>
      <c r="U7" s="14" t="s">
        <v>8</v>
      </c>
      <c r="V7" s="14"/>
      <c r="W7" s="14"/>
      <c r="X7" s="14"/>
      <c r="Y7" s="14"/>
      <c r="Z7" s="15"/>
    </row>
    <row r="8" spans="1:29" ht="16.5" customHeight="1">
      <c r="B8" s="8"/>
      <c r="C8" s="8"/>
      <c r="D8" s="8"/>
      <c r="E8" s="16"/>
      <c r="T8" s="10"/>
      <c r="U8" s="6" t="s">
        <v>9</v>
      </c>
      <c r="V8" s="6"/>
      <c r="W8" s="6"/>
      <c r="X8" s="6"/>
      <c r="Y8" s="6"/>
      <c r="Z8" s="18"/>
    </row>
    <row r="9" spans="1:29" ht="17.25" customHeight="1">
      <c r="B9" s="8"/>
      <c r="C9" s="8"/>
      <c r="D9" s="8"/>
      <c r="E9" s="16"/>
      <c r="T9" s="10"/>
      <c r="U9" s="17" t="s">
        <v>10</v>
      </c>
      <c r="V9" s="17"/>
      <c r="W9" s="17"/>
      <c r="X9" s="17"/>
      <c r="Y9" s="17"/>
      <c r="Z9" s="18"/>
    </row>
    <row r="10" spans="1:29" ht="15" customHeight="1">
      <c r="B10" s="8"/>
      <c r="C10" s="8"/>
      <c r="D10" s="8"/>
      <c r="E10" s="16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  <c r="T10" s="20"/>
      <c r="U10" s="17" t="s">
        <v>11</v>
      </c>
      <c r="V10" s="17"/>
      <c r="W10" s="17"/>
      <c r="X10" s="17"/>
      <c r="Y10" s="17"/>
      <c r="Z10" s="18"/>
    </row>
    <row r="11" spans="1:29" ht="10.5" customHeight="1">
      <c r="A11" s="21"/>
      <c r="B11" s="21"/>
      <c r="C11" s="21"/>
      <c r="D11" s="21"/>
      <c r="E11" s="22"/>
    </row>
    <row r="12" spans="1:29" s="12" customFormat="1" ht="15.75" customHeight="1">
      <c r="A12" s="23" t="str">
        <f>+A113</f>
        <v>Buyer</v>
      </c>
      <c r="B12" s="23" t="str">
        <f>+B113</f>
        <v>PO Number:</v>
      </c>
      <c r="C12" s="23" t="s">
        <v>41</v>
      </c>
      <c r="D12" s="23" t="s">
        <v>2</v>
      </c>
      <c r="E12" s="24"/>
      <c r="F12" s="91" t="s">
        <v>12</v>
      </c>
      <c r="G12" s="92"/>
      <c r="H12" s="93"/>
      <c r="I12" s="25" t="s">
        <v>13</v>
      </c>
      <c r="J12" s="62" t="str">
        <f t="shared" ref="J12:Q12" si="0">+J112</f>
        <v>S</v>
      </c>
      <c r="K12" s="62" t="str">
        <f t="shared" si="0"/>
        <v>M</v>
      </c>
      <c r="L12" s="62" t="str">
        <f t="shared" si="0"/>
        <v>L</v>
      </c>
      <c r="M12" s="62" t="str">
        <f t="shared" si="0"/>
        <v>XL</v>
      </c>
      <c r="N12" s="62" t="str">
        <f t="shared" si="0"/>
        <v>2XL</v>
      </c>
      <c r="O12" s="62" t="str">
        <f t="shared" si="0"/>
        <v>3XL</v>
      </c>
      <c r="P12" s="62" t="str">
        <f t="shared" si="0"/>
        <v>4XL</v>
      </c>
      <c r="Q12" s="62" t="str">
        <f t="shared" si="0"/>
        <v>5XL</v>
      </c>
      <c r="R12" s="25" t="s">
        <v>19</v>
      </c>
      <c r="S12" s="26" t="s">
        <v>20</v>
      </c>
      <c r="T12" s="27" t="s">
        <v>21</v>
      </c>
      <c r="U12" s="94" t="s">
        <v>16</v>
      </c>
      <c r="V12" s="95"/>
      <c r="W12" s="95"/>
      <c r="X12" s="95"/>
      <c r="Y12" s="96"/>
      <c r="Z12" s="28" t="s">
        <v>17</v>
      </c>
      <c r="AA12" s="23" t="s">
        <v>15</v>
      </c>
      <c r="AB12" s="41" t="s">
        <v>14</v>
      </c>
    </row>
    <row r="13" spans="1:29" customFormat="1" ht="15.75" customHeight="1">
      <c r="A13" s="29"/>
      <c r="B13" s="29">
        <f t="shared" ref="B13:B31" si="1">+$B$114</f>
        <v>8002</v>
      </c>
      <c r="C13" s="29" t="str">
        <f t="shared" ref="C13:C31" si="2">+$C$114</f>
        <v>MENS CREW T-SHIRT</v>
      </c>
      <c r="D13" s="29" t="s">
        <v>53</v>
      </c>
      <c r="E13" s="30"/>
      <c r="F13" s="44">
        <v>1</v>
      </c>
      <c r="G13" s="44" t="s">
        <v>18</v>
      </c>
      <c r="H13" s="44">
        <f>I13</f>
        <v>315</v>
      </c>
      <c r="I13" s="44">
        <v>315</v>
      </c>
      <c r="J13" s="54">
        <v>96</v>
      </c>
      <c r="K13" s="39"/>
      <c r="L13" s="39"/>
      <c r="M13" s="39"/>
      <c r="N13" s="39"/>
      <c r="O13" s="39"/>
      <c r="P13" s="39"/>
      <c r="Q13" s="39"/>
      <c r="R13" s="39">
        <f t="shared" ref="R13:R31" si="3">SUM(J13:Q13)*I13</f>
        <v>30240</v>
      </c>
      <c r="S13" s="40">
        <f t="shared" ref="S13:S31" si="4">AB13*I13</f>
        <v>756.00000000000011</v>
      </c>
      <c r="T13" s="42">
        <f t="shared" ref="T13:T31" si="5">AA13*I13</f>
        <v>1386</v>
      </c>
      <c r="U13" s="63">
        <v>52</v>
      </c>
      <c r="V13" s="64" t="s">
        <v>30</v>
      </c>
      <c r="W13" s="64">
        <v>45</v>
      </c>
      <c r="X13" s="64" t="s">
        <v>30</v>
      </c>
      <c r="Y13" s="65">
        <v>32</v>
      </c>
      <c r="Z13" s="66">
        <f t="shared" ref="Z13:Z31" si="6">+U13*W13*Y13*I13/1000000</f>
        <v>23.587199999999999</v>
      </c>
      <c r="AA13" s="59">
        <v>4.4000000000000004</v>
      </c>
      <c r="AB13" s="59">
        <f>+AA13-2</f>
        <v>2.4000000000000004</v>
      </c>
    </row>
    <row r="14" spans="1:29" customFormat="1" ht="15.75" customHeight="1">
      <c r="A14" s="29"/>
      <c r="B14" s="29">
        <f t="shared" si="1"/>
        <v>8002</v>
      </c>
      <c r="C14" s="29" t="str">
        <f t="shared" si="2"/>
        <v>MENS CREW T-SHIRT</v>
      </c>
      <c r="D14" s="29" t="s">
        <v>53</v>
      </c>
      <c r="E14" s="30"/>
      <c r="F14" s="44">
        <f>H13+1</f>
        <v>316</v>
      </c>
      <c r="G14" s="44" t="s">
        <v>18</v>
      </c>
      <c r="H14" s="44">
        <f>F14+I14-1</f>
        <v>316</v>
      </c>
      <c r="I14" s="44">
        <v>1</v>
      </c>
      <c r="J14" s="39">
        <v>47</v>
      </c>
      <c r="K14" s="39"/>
      <c r="L14" s="39"/>
      <c r="M14" s="39"/>
      <c r="N14" s="39"/>
      <c r="O14" s="39"/>
      <c r="P14" s="39"/>
      <c r="Q14" s="39"/>
      <c r="R14" s="39">
        <f t="shared" si="3"/>
        <v>47</v>
      </c>
      <c r="S14" s="40">
        <f t="shared" si="4"/>
        <v>2.2999999999999998</v>
      </c>
      <c r="T14" s="42">
        <f t="shared" si="5"/>
        <v>4.3</v>
      </c>
      <c r="U14" s="63">
        <v>52</v>
      </c>
      <c r="V14" s="64" t="s">
        <v>30</v>
      </c>
      <c r="W14" s="64">
        <v>45</v>
      </c>
      <c r="X14" s="64" t="s">
        <v>30</v>
      </c>
      <c r="Y14" s="65">
        <v>32</v>
      </c>
      <c r="Z14" s="66">
        <f t="shared" si="6"/>
        <v>7.4880000000000002E-2</v>
      </c>
      <c r="AA14" s="59">
        <v>4.3</v>
      </c>
      <c r="AB14" s="59">
        <f t="shared" ref="AB14:AB31" si="7">+AA14-2</f>
        <v>2.2999999999999998</v>
      </c>
    </row>
    <row r="15" spans="1:29" s="12" customFormat="1" ht="15.75" customHeight="1">
      <c r="A15" s="29"/>
      <c r="B15" s="29">
        <f t="shared" si="1"/>
        <v>8002</v>
      </c>
      <c r="C15" s="29" t="str">
        <f t="shared" si="2"/>
        <v>MENS CREW T-SHIRT</v>
      </c>
      <c r="D15" s="29" t="s">
        <v>53</v>
      </c>
      <c r="E15" s="30"/>
      <c r="F15" s="44">
        <f t="shared" ref="F15:F31" si="8">H14+1</f>
        <v>317</v>
      </c>
      <c r="G15" s="44" t="s">
        <v>18</v>
      </c>
      <c r="H15" s="44">
        <f t="shared" ref="H15:H31" si="9">F15+I15-1</f>
        <v>1249</v>
      </c>
      <c r="I15" s="44">
        <v>933</v>
      </c>
      <c r="J15" s="39"/>
      <c r="K15" s="54">
        <v>96</v>
      </c>
      <c r="L15" s="39"/>
      <c r="M15" s="39"/>
      <c r="N15" s="39"/>
      <c r="O15" s="39"/>
      <c r="P15" s="39"/>
      <c r="Q15" s="39"/>
      <c r="R15" s="39">
        <f t="shared" si="3"/>
        <v>89568</v>
      </c>
      <c r="S15" s="40">
        <f t="shared" si="4"/>
        <v>2332.5</v>
      </c>
      <c r="T15" s="67">
        <f t="shared" si="5"/>
        <v>4198.5</v>
      </c>
      <c r="U15" s="63">
        <v>52</v>
      </c>
      <c r="V15" s="64" t="s">
        <v>30</v>
      </c>
      <c r="W15" s="64">
        <v>45</v>
      </c>
      <c r="X15" s="64" t="s">
        <v>30</v>
      </c>
      <c r="Y15" s="65">
        <v>32</v>
      </c>
      <c r="Z15" s="66">
        <f t="shared" si="6"/>
        <v>69.863039999999998</v>
      </c>
      <c r="AA15" s="59">
        <v>4.5</v>
      </c>
      <c r="AB15" s="59">
        <f t="shared" si="7"/>
        <v>2.5</v>
      </c>
      <c r="AC15"/>
    </row>
    <row r="16" spans="1:29" s="12" customFormat="1" ht="15.75" hidden="1" customHeight="1">
      <c r="A16" s="29"/>
      <c r="B16" s="29">
        <f t="shared" si="1"/>
        <v>8002</v>
      </c>
      <c r="C16" s="29" t="str">
        <f t="shared" si="2"/>
        <v>MENS CREW T-SHIRT</v>
      </c>
      <c r="D16" s="29" t="s">
        <v>53</v>
      </c>
      <c r="E16" s="30"/>
      <c r="F16" s="44">
        <f t="shared" si="8"/>
        <v>1250</v>
      </c>
      <c r="G16" s="44" t="s">
        <v>18</v>
      </c>
      <c r="H16" s="44">
        <f t="shared" si="9"/>
        <v>1249</v>
      </c>
      <c r="I16" s="44"/>
      <c r="J16" s="39"/>
      <c r="K16" s="39"/>
      <c r="L16" s="39"/>
      <c r="M16" s="39"/>
      <c r="N16" s="39"/>
      <c r="O16" s="39"/>
      <c r="P16" s="39"/>
      <c r="Q16" s="39"/>
      <c r="R16" s="39">
        <f t="shared" si="3"/>
        <v>0</v>
      </c>
      <c r="S16" s="40">
        <f t="shared" si="4"/>
        <v>0</v>
      </c>
      <c r="T16" s="42">
        <f t="shared" si="5"/>
        <v>0</v>
      </c>
      <c r="U16" s="63">
        <v>52</v>
      </c>
      <c r="V16" s="64" t="s">
        <v>30</v>
      </c>
      <c r="W16" s="64">
        <v>45</v>
      </c>
      <c r="X16" s="64" t="s">
        <v>30</v>
      </c>
      <c r="Y16" s="65">
        <v>32</v>
      </c>
      <c r="Z16" s="66">
        <f t="shared" si="6"/>
        <v>0</v>
      </c>
      <c r="AA16" s="59">
        <v>4.9000000000000004</v>
      </c>
      <c r="AB16" s="59">
        <f t="shared" si="7"/>
        <v>2.9000000000000004</v>
      </c>
      <c r="AC16"/>
    </row>
    <row r="17" spans="1:29" ht="15.75" customHeight="1">
      <c r="A17" s="29"/>
      <c r="B17" s="29">
        <f t="shared" si="1"/>
        <v>8002</v>
      </c>
      <c r="C17" s="29" t="str">
        <f t="shared" si="2"/>
        <v>MENS CREW T-SHIRT</v>
      </c>
      <c r="D17" s="29" t="s">
        <v>53</v>
      </c>
      <c r="E17" s="30"/>
      <c r="F17" s="44">
        <f t="shared" si="8"/>
        <v>1250</v>
      </c>
      <c r="G17" s="44" t="s">
        <v>18</v>
      </c>
      <c r="H17" s="44">
        <f t="shared" si="9"/>
        <v>2210</v>
      </c>
      <c r="I17" s="44">
        <v>961</v>
      </c>
      <c r="J17" s="39"/>
      <c r="K17" s="39"/>
      <c r="L17" s="54">
        <v>96</v>
      </c>
      <c r="M17" s="39"/>
      <c r="N17" s="39"/>
      <c r="O17" s="39"/>
      <c r="P17" s="39"/>
      <c r="Q17" s="39"/>
      <c r="R17" s="39">
        <f t="shared" si="3"/>
        <v>92256</v>
      </c>
      <c r="S17" s="40">
        <f t="shared" si="4"/>
        <v>2594.7000000000003</v>
      </c>
      <c r="T17" s="42">
        <f t="shared" si="5"/>
        <v>4516.7</v>
      </c>
      <c r="U17" s="63">
        <v>52</v>
      </c>
      <c r="V17" s="64" t="s">
        <v>30</v>
      </c>
      <c r="W17" s="64">
        <v>45</v>
      </c>
      <c r="X17" s="64" t="s">
        <v>30</v>
      </c>
      <c r="Y17" s="65">
        <v>32</v>
      </c>
      <c r="Z17" s="66">
        <f t="shared" si="6"/>
        <v>71.959680000000006</v>
      </c>
      <c r="AA17" s="59">
        <v>4.7</v>
      </c>
      <c r="AB17" s="59">
        <f t="shared" si="7"/>
        <v>2.7</v>
      </c>
      <c r="AC17"/>
    </row>
    <row r="18" spans="1:29" customFormat="1" ht="15.75" customHeight="1">
      <c r="A18" s="29"/>
      <c r="B18" s="29">
        <f t="shared" si="1"/>
        <v>8002</v>
      </c>
      <c r="C18" s="29" t="str">
        <f t="shared" si="2"/>
        <v>MENS CREW T-SHIRT</v>
      </c>
      <c r="D18" s="29" t="s">
        <v>53</v>
      </c>
      <c r="E18" s="30"/>
      <c r="F18" s="44">
        <f t="shared" si="8"/>
        <v>2211</v>
      </c>
      <c r="G18" s="44" t="s">
        <v>18</v>
      </c>
      <c r="H18" s="44">
        <f t="shared" si="9"/>
        <v>2211</v>
      </c>
      <c r="I18" s="44">
        <v>1</v>
      </c>
      <c r="J18" s="39"/>
      <c r="K18" s="39"/>
      <c r="L18" s="39">
        <v>47</v>
      </c>
      <c r="M18" s="39"/>
      <c r="N18" s="39"/>
      <c r="O18" s="39"/>
      <c r="P18" s="39"/>
      <c r="Q18" s="39"/>
      <c r="R18" s="39">
        <f t="shared" si="3"/>
        <v>47</v>
      </c>
      <c r="S18" s="40">
        <f t="shared" si="4"/>
        <v>7.6999999999999993</v>
      </c>
      <c r="T18" s="42">
        <f t="shared" si="5"/>
        <v>9.6999999999999993</v>
      </c>
      <c r="U18" s="63">
        <v>52</v>
      </c>
      <c r="V18" s="64" t="s">
        <v>30</v>
      </c>
      <c r="W18" s="64">
        <v>45</v>
      </c>
      <c r="X18" s="64" t="s">
        <v>30</v>
      </c>
      <c r="Y18" s="65">
        <v>32</v>
      </c>
      <c r="Z18" s="66">
        <f t="shared" si="6"/>
        <v>7.4880000000000002E-2</v>
      </c>
      <c r="AA18" s="59">
        <v>9.6999999999999993</v>
      </c>
      <c r="AB18" s="59">
        <f t="shared" si="7"/>
        <v>7.6999999999999993</v>
      </c>
    </row>
    <row r="19" spans="1:29" customFormat="1" ht="15.75" customHeight="1">
      <c r="A19" s="29"/>
      <c r="B19" s="29">
        <f t="shared" si="1"/>
        <v>8002</v>
      </c>
      <c r="C19" s="29" t="str">
        <f t="shared" si="2"/>
        <v>MENS CREW T-SHIRT</v>
      </c>
      <c r="D19" s="29" t="s">
        <v>53</v>
      </c>
      <c r="E19" s="30"/>
      <c r="F19" s="44">
        <f t="shared" si="8"/>
        <v>2212</v>
      </c>
      <c r="G19" s="44" t="s">
        <v>18</v>
      </c>
      <c r="H19" s="44">
        <f t="shared" si="9"/>
        <v>3092</v>
      </c>
      <c r="I19" s="60">
        <v>881</v>
      </c>
      <c r="J19" s="43"/>
      <c r="K19" s="43"/>
      <c r="L19" s="43"/>
      <c r="M19" s="54">
        <v>96</v>
      </c>
      <c r="N19" s="43"/>
      <c r="O19" s="43"/>
      <c r="P19" s="43"/>
      <c r="Q19" s="43"/>
      <c r="R19" s="39">
        <f t="shared" si="3"/>
        <v>84576</v>
      </c>
      <c r="S19" s="40">
        <f t="shared" si="4"/>
        <v>2554.9</v>
      </c>
      <c r="T19" s="42">
        <f t="shared" si="5"/>
        <v>4316.9000000000005</v>
      </c>
      <c r="U19" s="63">
        <v>52</v>
      </c>
      <c r="V19" s="64" t="s">
        <v>30</v>
      </c>
      <c r="W19" s="64">
        <v>45</v>
      </c>
      <c r="X19" s="64" t="s">
        <v>30</v>
      </c>
      <c r="Y19" s="65">
        <v>32</v>
      </c>
      <c r="Z19" s="66">
        <f t="shared" si="6"/>
        <v>65.969279999999998</v>
      </c>
      <c r="AA19" s="59">
        <v>4.9000000000000004</v>
      </c>
      <c r="AB19" s="59">
        <f t="shared" si="7"/>
        <v>2.9000000000000004</v>
      </c>
    </row>
    <row r="20" spans="1:29" customFormat="1" ht="15.75" hidden="1" customHeight="1">
      <c r="A20" s="29"/>
      <c r="B20" s="29">
        <f t="shared" si="1"/>
        <v>8002</v>
      </c>
      <c r="C20" s="29" t="str">
        <f t="shared" si="2"/>
        <v>MENS CREW T-SHIRT</v>
      </c>
      <c r="D20" s="29" t="s">
        <v>53</v>
      </c>
      <c r="E20" s="30"/>
      <c r="F20" s="44">
        <f t="shared" si="8"/>
        <v>3093</v>
      </c>
      <c r="G20" s="44" t="s">
        <v>18</v>
      </c>
      <c r="H20" s="44">
        <f t="shared" si="9"/>
        <v>3092</v>
      </c>
      <c r="I20" s="60"/>
      <c r="J20" s="43"/>
      <c r="K20" s="43"/>
      <c r="L20" s="43"/>
      <c r="M20" s="43"/>
      <c r="N20" s="43"/>
      <c r="O20" s="43"/>
      <c r="P20" s="43"/>
      <c r="Q20" s="43"/>
      <c r="R20" s="39">
        <f t="shared" si="3"/>
        <v>0</v>
      </c>
      <c r="S20" s="40">
        <f t="shared" si="4"/>
        <v>0</v>
      </c>
      <c r="T20" s="42">
        <f t="shared" si="5"/>
        <v>0</v>
      </c>
      <c r="U20" s="63">
        <v>52</v>
      </c>
      <c r="V20" s="64" t="s">
        <v>30</v>
      </c>
      <c r="W20" s="64">
        <v>45</v>
      </c>
      <c r="X20" s="64" t="s">
        <v>30</v>
      </c>
      <c r="Y20" s="65">
        <v>32</v>
      </c>
      <c r="Z20" s="66">
        <f t="shared" si="6"/>
        <v>0</v>
      </c>
      <c r="AA20" s="59">
        <v>4.5999999999999996</v>
      </c>
      <c r="AB20" s="59">
        <f t="shared" si="7"/>
        <v>2.5999999999999996</v>
      </c>
    </row>
    <row r="21" spans="1:29" customFormat="1" ht="15.75" customHeight="1">
      <c r="A21" s="29"/>
      <c r="B21" s="29">
        <f t="shared" si="1"/>
        <v>8002</v>
      </c>
      <c r="C21" s="29" t="str">
        <f t="shared" si="2"/>
        <v>MENS CREW T-SHIRT</v>
      </c>
      <c r="D21" s="29" t="s">
        <v>53</v>
      </c>
      <c r="E21" s="30"/>
      <c r="F21" s="44">
        <f t="shared" si="8"/>
        <v>3093</v>
      </c>
      <c r="G21" s="44" t="s">
        <v>18</v>
      </c>
      <c r="H21" s="44">
        <f t="shared" si="9"/>
        <v>3813</v>
      </c>
      <c r="I21" s="60">
        <v>721</v>
      </c>
      <c r="J21" s="43"/>
      <c r="K21" s="43"/>
      <c r="L21" s="43"/>
      <c r="M21" s="43"/>
      <c r="N21" s="54">
        <v>84</v>
      </c>
      <c r="O21" s="43"/>
      <c r="P21" s="43"/>
      <c r="Q21" s="43"/>
      <c r="R21" s="39">
        <f t="shared" si="3"/>
        <v>60564</v>
      </c>
      <c r="S21" s="40">
        <f t="shared" si="4"/>
        <v>2235.1</v>
      </c>
      <c r="T21" s="42">
        <f t="shared" si="5"/>
        <v>3677.1</v>
      </c>
      <c r="U21" s="63">
        <v>52</v>
      </c>
      <c r="V21" s="64" t="s">
        <v>30</v>
      </c>
      <c r="W21" s="64">
        <v>45</v>
      </c>
      <c r="X21" s="64" t="s">
        <v>30</v>
      </c>
      <c r="Y21" s="65">
        <v>32</v>
      </c>
      <c r="Z21" s="66">
        <f t="shared" si="6"/>
        <v>53.988480000000003</v>
      </c>
      <c r="AA21" s="59">
        <v>5.0999999999999996</v>
      </c>
      <c r="AB21" s="59">
        <f t="shared" si="7"/>
        <v>3.0999999999999996</v>
      </c>
    </row>
    <row r="22" spans="1:29" customFormat="1" ht="15.75" customHeight="1">
      <c r="A22" s="29"/>
      <c r="B22" s="29">
        <f t="shared" si="1"/>
        <v>8002</v>
      </c>
      <c r="C22" s="29" t="str">
        <f t="shared" si="2"/>
        <v>MENS CREW T-SHIRT</v>
      </c>
      <c r="D22" s="29" t="s">
        <v>53</v>
      </c>
      <c r="E22" s="30"/>
      <c r="F22" s="44">
        <f t="shared" si="8"/>
        <v>3814</v>
      </c>
      <c r="G22" s="44" t="s">
        <v>18</v>
      </c>
      <c r="H22" s="44">
        <f t="shared" si="9"/>
        <v>3814</v>
      </c>
      <c r="I22" s="60">
        <v>1</v>
      </c>
      <c r="J22" s="43"/>
      <c r="K22" s="43"/>
      <c r="L22" s="43"/>
      <c r="M22" s="43"/>
      <c r="N22" s="43">
        <v>58</v>
      </c>
      <c r="O22" s="43"/>
      <c r="P22" s="43"/>
      <c r="Q22" s="43"/>
      <c r="R22" s="39">
        <f t="shared" si="3"/>
        <v>58</v>
      </c>
      <c r="S22" s="40">
        <f t="shared" si="4"/>
        <v>2.2000000000000002</v>
      </c>
      <c r="T22" s="42">
        <f t="shared" si="5"/>
        <v>4.2</v>
      </c>
      <c r="U22" s="63">
        <v>52</v>
      </c>
      <c r="V22" s="64" t="s">
        <v>30</v>
      </c>
      <c r="W22" s="64">
        <v>45</v>
      </c>
      <c r="X22" s="64" t="s">
        <v>30</v>
      </c>
      <c r="Y22" s="65">
        <v>32</v>
      </c>
      <c r="Z22" s="66">
        <f t="shared" si="6"/>
        <v>7.4880000000000002E-2</v>
      </c>
      <c r="AA22" s="59">
        <v>4.2</v>
      </c>
      <c r="AB22" s="59">
        <f t="shared" si="7"/>
        <v>2.2000000000000002</v>
      </c>
    </row>
    <row r="23" spans="1:29" customFormat="1" ht="15.75" customHeight="1">
      <c r="A23" s="29"/>
      <c r="B23" s="29">
        <f t="shared" si="1"/>
        <v>8002</v>
      </c>
      <c r="C23" s="29" t="str">
        <f t="shared" si="2"/>
        <v>MENS CREW T-SHIRT</v>
      </c>
      <c r="D23" s="29" t="s">
        <v>53</v>
      </c>
      <c r="E23" s="30"/>
      <c r="F23" s="44">
        <f t="shared" si="8"/>
        <v>3815</v>
      </c>
      <c r="G23" s="44" t="s">
        <v>18</v>
      </c>
      <c r="H23" s="44">
        <f t="shared" si="9"/>
        <v>3921</v>
      </c>
      <c r="I23" s="60">
        <v>107</v>
      </c>
      <c r="J23" s="43"/>
      <c r="K23" s="43"/>
      <c r="L23" s="43"/>
      <c r="M23" s="43"/>
      <c r="N23" s="43"/>
      <c r="O23" s="54">
        <v>84</v>
      </c>
      <c r="P23" s="43"/>
      <c r="Q23" s="43"/>
      <c r="R23" s="39">
        <f t="shared" si="3"/>
        <v>8988</v>
      </c>
      <c r="S23" s="40">
        <f t="shared" si="4"/>
        <v>481.5</v>
      </c>
      <c r="T23" s="42">
        <f t="shared" si="5"/>
        <v>695.5</v>
      </c>
      <c r="U23" s="63">
        <v>52</v>
      </c>
      <c r="V23" s="64" t="s">
        <v>30</v>
      </c>
      <c r="W23" s="64">
        <v>45</v>
      </c>
      <c r="X23" s="64" t="s">
        <v>30</v>
      </c>
      <c r="Y23" s="65">
        <v>32</v>
      </c>
      <c r="Z23" s="66">
        <f t="shared" si="6"/>
        <v>8.0121599999999997</v>
      </c>
      <c r="AA23" s="59">
        <v>6.5</v>
      </c>
      <c r="AB23" s="59">
        <f t="shared" si="7"/>
        <v>4.5</v>
      </c>
    </row>
    <row r="24" spans="1:29" customFormat="1" ht="15.75" hidden="1" customHeight="1">
      <c r="A24" s="29"/>
      <c r="B24" s="29">
        <f t="shared" si="1"/>
        <v>8002</v>
      </c>
      <c r="C24" s="29" t="str">
        <f t="shared" si="2"/>
        <v>MENS CREW T-SHIRT</v>
      </c>
      <c r="D24" s="29" t="s">
        <v>53</v>
      </c>
      <c r="E24" s="30"/>
      <c r="F24" s="44">
        <f t="shared" si="8"/>
        <v>3922</v>
      </c>
      <c r="G24" s="44" t="s">
        <v>18</v>
      </c>
      <c r="H24" s="44">
        <f t="shared" si="9"/>
        <v>3921</v>
      </c>
      <c r="I24" s="60"/>
      <c r="J24" s="43"/>
      <c r="K24" s="43"/>
      <c r="L24" s="43"/>
      <c r="M24" s="43"/>
      <c r="N24" s="43"/>
      <c r="O24" s="43"/>
      <c r="P24" s="43"/>
      <c r="Q24" s="43"/>
      <c r="R24" s="39">
        <f t="shared" si="3"/>
        <v>0</v>
      </c>
      <c r="S24" s="40">
        <f t="shared" si="4"/>
        <v>0</v>
      </c>
      <c r="T24" s="42">
        <f t="shared" si="5"/>
        <v>0</v>
      </c>
      <c r="U24" s="63">
        <v>52</v>
      </c>
      <c r="V24" s="64" t="s">
        <v>30</v>
      </c>
      <c r="W24" s="64">
        <v>45</v>
      </c>
      <c r="X24" s="64" t="s">
        <v>30</v>
      </c>
      <c r="Y24" s="65">
        <v>32</v>
      </c>
      <c r="Z24" s="66">
        <f t="shared" si="6"/>
        <v>0</v>
      </c>
      <c r="AA24" s="59">
        <v>4.2</v>
      </c>
      <c r="AB24" s="59">
        <f t="shared" si="7"/>
        <v>2.2000000000000002</v>
      </c>
    </row>
    <row r="25" spans="1:29" customFormat="1" ht="15.75" customHeight="1">
      <c r="A25" s="29"/>
      <c r="B25" s="29">
        <f t="shared" si="1"/>
        <v>8002</v>
      </c>
      <c r="C25" s="29" t="str">
        <f t="shared" si="2"/>
        <v>MENS CREW T-SHIRT</v>
      </c>
      <c r="D25" s="29" t="s">
        <v>53</v>
      </c>
      <c r="E25" s="30"/>
      <c r="F25" s="44">
        <f t="shared" si="8"/>
        <v>3922</v>
      </c>
      <c r="G25" s="44" t="s">
        <v>18</v>
      </c>
      <c r="H25" s="44">
        <f t="shared" si="9"/>
        <v>4033</v>
      </c>
      <c r="I25" s="60">
        <v>112</v>
      </c>
      <c r="J25" s="43"/>
      <c r="K25" s="43"/>
      <c r="L25" s="43"/>
      <c r="M25" s="43"/>
      <c r="N25" s="43"/>
      <c r="O25" s="43"/>
      <c r="P25" s="54">
        <v>72</v>
      </c>
      <c r="Q25" s="55"/>
      <c r="R25" s="39">
        <f t="shared" si="3"/>
        <v>8064</v>
      </c>
      <c r="S25" s="40">
        <f t="shared" si="4"/>
        <v>280</v>
      </c>
      <c r="T25" s="42">
        <f t="shared" si="5"/>
        <v>504</v>
      </c>
      <c r="U25" s="63">
        <v>52</v>
      </c>
      <c r="V25" s="64" t="s">
        <v>30</v>
      </c>
      <c r="W25" s="64">
        <v>45</v>
      </c>
      <c r="X25" s="64" t="s">
        <v>30</v>
      </c>
      <c r="Y25" s="65">
        <v>32</v>
      </c>
      <c r="Z25" s="66">
        <f t="shared" si="6"/>
        <v>8.3865599999999993</v>
      </c>
      <c r="AA25" s="59">
        <v>4.5</v>
      </c>
      <c r="AB25" s="59">
        <f t="shared" si="7"/>
        <v>2.5</v>
      </c>
    </row>
    <row r="26" spans="1:29" customFormat="1" ht="15.75" customHeight="1">
      <c r="A26" s="29"/>
      <c r="B26" s="29">
        <f t="shared" si="1"/>
        <v>8002</v>
      </c>
      <c r="C26" s="29" t="str">
        <f t="shared" si="2"/>
        <v>MENS CREW T-SHIRT</v>
      </c>
      <c r="D26" s="29" t="s">
        <v>53</v>
      </c>
      <c r="E26" s="30"/>
      <c r="F26" s="44">
        <f t="shared" si="8"/>
        <v>4034</v>
      </c>
      <c r="G26" s="44" t="s">
        <v>18</v>
      </c>
      <c r="H26" s="44">
        <f t="shared" si="9"/>
        <v>4034</v>
      </c>
      <c r="I26" s="60">
        <v>1</v>
      </c>
      <c r="J26" s="43"/>
      <c r="K26" s="43"/>
      <c r="L26" s="43"/>
      <c r="M26" s="43"/>
      <c r="N26" s="43"/>
      <c r="O26" s="43"/>
      <c r="P26" s="43">
        <v>44</v>
      </c>
      <c r="Q26" s="43"/>
      <c r="R26" s="39">
        <f t="shared" si="3"/>
        <v>44</v>
      </c>
      <c r="S26" s="40">
        <f t="shared" si="4"/>
        <v>1.9</v>
      </c>
      <c r="T26" s="42">
        <f t="shared" si="5"/>
        <v>3.9</v>
      </c>
      <c r="U26" s="63">
        <v>52</v>
      </c>
      <c r="V26" s="64" t="s">
        <v>30</v>
      </c>
      <c r="W26" s="64">
        <v>45</v>
      </c>
      <c r="X26" s="64" t="s">
        <v>30</v>
      </c>
      <c r="Y26" s="65">
        <v>32</v>
      </c>
      <c r="Z26" s="66">
        <f t="shared" si="6"/>
        <v>7.4880000000000002E-2</v>
      </c>
      <c r="AA26" s="59">
        <v>3.9</v>
      </c>
      <c r="AB26" s="59">
        <f t="shared" si="7"/>
        <v>1.9</v>
      </c>
    </row>
    <row r="27" spans="1:29" customFormat="1" ht="15.75" customHeight="1">
      <c r="A27" s="29"/>
      <c r="B27" s="29">
        <f t="shared" si="1"/>
        <v>8002</v>
      </c>
      <c r="C27" s="29" t="str">
        <f t="shared" si="2"/>
        <v>MENS CREW T-SHIRT</v>
      </c>
      <c r="D27" s="29" t="s">
        <v>53</v>
      </c>
      <c r="E27" s="30"/>
      <c r="F27" s="44">
        <f t="shared" si="8"/>
        <v>4035</v>
      </c>
      <c r="G27" s="44" t="s">
        <v>18</v>
      </c>
      <c r="H27" s="44">
        <f t="shared" si="9"/>
        <v>4159</v>
      </c>
      <c r="I27" s="60">
        <v>125</v>
      </c>
      <c r="J27" s="43"/>
      <c r="K27" s="43"/>
      <c r="L27" s="43"/>
      <c r="M27" s="43"/>
      <c r="N27" s="43"/>
      <c r="O27" s="43"/>
      <c r="P27" s="43"/>
      <c r="Q27" s="54">
        <v>72</v>
      </c>
      <c r="R27" s="39">
        <f t="shared" si="3"/>
        <v>9000</v>
      </c>
      <c r="S27" s="40">
        <f t="shared" si="4"/>
        <v>324.99999999999994</v>
      </c>
      <c r="T27" s="42">
        <f t="shared" si="5"/>
        <v>575</v>
      </c>
      <c r="U27" s="63">
        <v>52</v>
      </c>
      <c r="V27" s="64" t="s">
        <v>30</v>
      </c>
      <c r="W27" s="64">
        <v>45</v>
      </c>
      <c r="X27" s="64" t="s">
        <v>30</v>
      </c>
      <c r="Y27" s="65">
        <v>32</v>
      </c>
      <c r="Z27" s="66">
        <f t="shared" si="6"/>
        <v>9.36</v>
      </c>
      <c r="AA27" s="59">
        <v>4.5999999999999996</v>
      </c>
      <c r="AB27" s="59">
        <f t="shared" si="7"/>
        <v>2.5999999999999996</v>
      </c>
    </row>
    <row r="28" spans="1:29" customFormat="1" ht="15.75" customHeight="1">
      <c r="A28" s="29"/>
      <c r="B28" s="29">
        <f t="shared" si="1"/>
        <v>8002</v>
      </c>
      <c r="C28" s="29" t="str">
        <f t="shared" si="2"/>
        <v>MENS CREW T-SHIRT</v>
      </c>
      <c r="D28" s="29" t="s">
        <v>53</v>
      </c>
      <c r="E28" s="30"/>
      <c r="F28" s="44">
        <f t="shared" si="8"/>
        <v>4160</v>
      </c>
      <c r="G28" s="44" t="s">
        <v>18</v>
      </c>
      <c r="H28" s="44">
        <f t="shared" si="9"/>
        <v>4160</v>
      </c>
      <c r="I28" s="60">
        <v>1</v>
      </c>
      <c r="J28" s="43"/>
      <c r="K28" s="43"/>
      <c r="L28" s="43"/>
      <c r="M28" s="43"/>
      <c r="N28" s="43"/>
      <c r="O28" s="43"/>
      <c r="P28" s="43"/>
      <c r="Q28" s="43">
        <v>56</v>
      </c>
      <c r="R28" s="39">
        <f t="shared" si="3"/>
        <v>56</v>
      </c>
      <c r="S28" s="40">
        <f t="shared" si="4"/>
        <v>2.0999999999999996</v>
      </c>
      <c r="T28" s="42">
        <f t="shared" si="5"/>
        <v>4.0999999999999996</v>
      </c>
      <c r="U28" s="63">
        <v>52</v>
      </c>
      <c r="V28" s="64" t="s">
        <v>30</v>
      </c>
      <c r="W28" s="64">
        <v>45</v>
      </c>
      <c r="X28" s="64" t="s">
        <v>30</v>
      </c>
      <c r="Y28" s="65">
        <v>32</v>
      </c>
      <c r="Z28" s="66">
        <f t="shared" si="6"/>
        <v>7.4880000000000002E-2</v>
      </c>
      <c r="AA28" s="59">
        <v>4.0999999999999996</v>
      </c>
      <c r="AB28" s="59">
        <f t="shared" si="7"/>
        <v>2.0999999999999996</v>
      </c>
    </row>
    <row r="29" spans="1:29" customFormat="1" ht="15.75" hidden="1" customHeight="1">
      <c r="A29" s="29"/>
      <c r="B29" s="29">
        <f t="shared" si="1"/>
        <v>8002</v>
      </c>
      <c r="C29" s="29" t="str">
        <f t="shared" si="2"/>
        <v>MENS CREW T-SHIRT</v>
      </c>
      <c r="D29" s="29" t="str">
        <f t="shared" ref="D29:D31" si="10">+$D$114</f>
        <v xml:space="preserve">Black </v>
      </c>
      <c r="E29" s="30"/>
      <c r="F29" s="44">
        <f t="shared" si="8"/>
        <v>4161</v>
      </c>
      <c r="G29" s="44" t="s">
        <v>18</v>
      </c>
      <c r="H29" s="44">
        <f t="shared" si="9"/>
        <v>4160</v>
      </c>
      <c r="I29" s="60"/>
      <c r="J29" s="39"/>
      <c r="K29" s="43"/>
      <c r="L29" s="43"/>
      <c r="M29" s="43"/>
      <c r="N29" s="43"/>
      <c r="O29" s="43"/>
      <c r="P29" s="43"/>
      <c r="Q29" s="43"/>
      <c r="R29" s="39">
        <f t="shared" si="3"/>
        <v>0</v>
      </c>
      <c r="S29" s="40">
        <f t="shared" si="4"/>
        <v>0</v>
      </c>
      <c r="T29" s="42">
        <f t="shared" si="5"/>
        <v>0</v>
      </c>
      <c r="U29" s="63">
        <v>65</v>
      </c>
      <c r="V29" s="64" t="s">
        <v>30</v>
      </c>
      <c r="W29" s="64">
        <v>38</v>
      </c>
      <c r="X29" s="64" t="s">
        <v>30</v>
      </c>
      <c r="Y29" s="65">
        <v>30</v>
      </c>
      <c r="Z29" s="66">
        <f t="shared" si="6"/>
        <v>0</v>
      </c>
      <c r="AA29" s="59">
        <v>5</v>
      </c>
      <c r="AB29" s="59">
        <f t="shared" si="7"/>
        <v>3</v>
      </c>
    </row>
    <row r="30" spans="1:29" customFormat="1" ht="15.75" hidden="1" customHeight="1">
      <c r="A30" s="29"/>
      <c r="B30" s="29">
        <f t="shared" si="1"/>
        <v>8002</v>
      </c>
      <c r="C30" s="29" t="str">
        <f t="shared" si="2"/>
        <v>MENS CREW T-SHIRT</v>
      </c>
      <c r="D30" s="29" t="str">
        <f t="shared" si="10"/>
        <v xml:space="preserve">Black </v>
      </c>
      <c r="E30" s="30"/>
      <c r="F30" s="44">
        <f t="shared" si="8"/>
        <v>4161</v>
      </c>
      <c r="G30" s="44" t="s">
        <v>18</v>
      </c>
      <c r="H30" s="44">
        <f t="shared" si="9"/>
        <v>4160</v>
      </c>
      <c r="I30" s="60"/>
      <c r="J30" s="39"/>
      <c r="K30" s="43"/>
      <c r="L30" s="43"/>
      <c r="M30" s="43"/>
      <c r="N30" s="43"/>
      <c r="O30" s="43"/>
      <c r="P30" s="43"/>
      <c r="Q30" s="43"/>
      <c r="R30" s="39">
        <f t="shared" si="3"/>
        <v>0</v>
      </c>
      <c r="S30" s="40">
        <f t="shared" si="4"/>
        <v>0</v>
      </c>
      <c r="T30" s="42">
        <f t="shared" si="5"/>
        <v>0</v>
      </c>
      <c r="U30" s="63">
        <v>65</v>
      </c>
      <c r="V30" s="64" t="s">
        <v>30</v>
      </c>
      <c r="W30" s="64">
        <v>38</v>
      </c>
      <c r="X30" s="64" t="s">
        <v>30</v>
      </c>
      <c r="Y30" s="65">
        <v>30</v>
      </c>
      <c r="Z30" s="66">
        <f t="shared" si="6"/>
        <v>0</v>
      </c>
      <c r="AA30" s="59">
        <v>5</v>
      </c>
      <c r="AB30" s="59">
        <f t="shared" si="7"/>
        <v>3</v>
      </c>
    </row>
    <row r="31" spans="1:29" customFormat="1" ht="15.75" hidden="1" customHeight="1">
      <c r="A31" s="29"/>
      <c r="B31" s="29">
        <f t="shared" si="1"/>
        <v>8002</v>
      </c>
      <c r="C31" s="29" t="str">
        <f t="shared" si="2"/>
        <v>MENS CREW T-SHIRT</v>
      </c>
      <c r="D31" s="29" t="str">
        <f t="shared" si="10"/>
        <v xml:space="preserve">Black </v>
      </c>
      <c r="E31" s="30"/>
      <c r="F31" s="44">
        <f t="shared" si="8"/>
        <v>4161</v>
      </c>
      <c r="G31" s="44" t="s">
        <v>18</v>
      </c>
      <c r="H31" s="44">
        <f t="shared" si="9"/>
        <v>4160</v>
      </c>
      <c r="I31" s="60"/>
      <c r="J31" s="43"/>
      <c r="K31" s="43"/>
      <c r="L31" s="43"/>
      <c r="M31" s="43"/>
      <c r="N31" s="43"/>
      <c r="O31" s="43"/>
      <c r="P31" s="43"/>
      <c r="Q31" s="43"/>
      <c r="R31" s="39">
        <f t="shared" si="3"/>
        <v>0</v>
      </c>
      <c r="S31" s="40">
        <f t="shared" si="4"/>
        <v>0</v>
      </c>
      <c r="T31" s="42">
        <f t="shared" si="5"/>
        <v>0</v>
      </c>
      <c r="U31" s="63">
        <v>60</v>
      </c>
      <c r="V31" s="64" t="s">
        <v>30</v>
      </c>
      <c r="W31" s="64">
        <v>40</v>
      </c>
      <c r="X31" s="64" t="s">
        <v>30</v>
      </c>
      <c r="Y31" s="65">
        <v>33</v>
      </c>
      <c r="Z31" s="66">
        <f t="shared" si="6"/>
        <v>0</v>
      </c>
      <c r="AA31" s="59">
        <v>5.84</v>
      </c>
      <c r="AB31" s="59">
        <f t="shared" si="7"/>
        <v>3.84</v>
      </c>
    </row>
    <row r="32" spans="1:29" s="12" customFormat="1" ht="17.100000000000001" customHeight="1">
      <c r="A32" s="31"/>
      <c r="B32" s="32" t="s">
        <v>1</v>
      </c>
      <c r="C32" s="33"/>
      <c r="D32" s="33"/>
      <c r="E32" s="33"/>
      <c r="F32" s="31"/>
      <c r="G32" s="34" t="s">
        <v>18</v>
      </c>
      <c r="H32" s="31"/>
      <c r="I32" s="45">
        <f>SUM(I13:I31)</f>
        <v>4160</v>
      </c>
      <c r="J32" s="56">
        <f>I13*J13+SUM(J14:J31)</f>
        <v>30287</v>
      </c>
      <c r="K32" s="56">
        <f>I15*K15+SUM(K16:K31)</f>
        <v>89568</v>
      </c>
      <c r="L32" s="56">
        <f>I17*L17+SUM(L18:L31)</f>
        <v>92303</v>
      </c>
      <c r="M32" s="56">
        <f>I19*M19+SUM(M20:M31)</f>
        <v>84576</v>
      </c>
      <c r="N32" s="56">
        <f>I21*N21+SUM(N22:N31)</f>
        <v>60622</v>
      </c>
      <c r="O32" s="56">
        <f>I23*O23+SUM(O24:O31)</f>
        <v>8988</v>
      </c>
      <c r="P32" s="56">
        <f>I25*P25+SUM(P26:P31)</f>
        <v>8108</v>
      </c>
      <c r="Q32" s="56">
        <f>I27*Q27+SUM(Q28:Q31)</f>
        <v>9056</v>
      </c>
      <c r="R32" s="56">
        <f>SUM(R13:R31)</f>
        <v>383508</v>
      </c>
      <c r="S32" s="57">
        <f>SUM(S13:S31)</f>
        <v>11575.900000000001</v>
      </c>
      <c r="T32" s="57">
        <f>SUM(T13:T31)</f>
        <v>19895.900000000001</v>
      </c>
      <c r="U32" s="58"/>
      <c r="V32" s="58"/>
      <c r="W32" s="58"/>
      <c r="X32" s="58"/>
      <c r="Y32" s="58"/>
      <c r="Z32" s="58">
        <f>SUM(Z13:Z31)</f>
        <v>311.50080000000003</v>
      </c>
    </row>
    <row r="33" spans="1:29" s="12" customFormat="1" ht="11.25" customHeight="1"/>
    <row r="34" spans="1:29" s="12" customFormat="1" ht="15.75" hidden="1" customHeight="1">
      <c r="A34" s="23" t="s">
        <v>0</v>
      </c>
      <c r="B34" s="23" t="s">
        <v>27</v>
      </c>
      <c r="C34" s="23" t="s">
        <v>3</v>
      </c>
      <c r="D34" s="23" t="s">
        <v>2</v>
      </c>
      <c r="E34" s="24"/>
      <c r="F34" s="91" t="s">
        <v>12</v>
      </c>
      <c r="G34" s="92"/>
      <c r="H34" s="93"/>
      <c r="I34" s="25" t="s">
        <v>13</v>
      </c>
      <c r="J34" s="62">
        <f>+J118</f>
        <v>0</v>
      </c>
      <c r="K34" s="62">
        <f t="shared" ref="K34:Q34" si="11">+K118</f>
        <v>0</v>
      </c>
      <c r="L34" s="62">
        <f t="shared" si="11"/>
        <v>0</v>
      </c>
      <c r="M34" s="62">
        <f t="shared" si="11"/>
        <v>0</v>
      </c>
      <c r="N34" s="62">
        <f t="shared" si="11"/>
        <v>0</v>
      </c>
      <c r="O34" s="62">
        <f t="shared" si="11"/>
        <v>0</v>
      </c>
      <c r="P34" s="62">
        <f t="shared" si="11"/>
        <v>0</v>
      </c>
      <c r="Q34" s="62">
        <f t="shared" si="11"/>
        <v>0</v>
      </c>
      <c r="R34" s="25" t="s">
        <v>19</v>
      </c>
      <c r="S34" s="26" t="s">
        <v>20</v>
      </c>
      <c r="T34" s="27" t="s">
        <v>21</v>
      </c>
      <c r="U34" s="94" t="s">
        <v>16</v>
      </c>
      <c r="V34" s="95"/>
      <c r="W34" s="95"/>
      <c r="X34" s="95"/>
      <c r="Y34" s="96"/>
      <c r="Z34" s="28" t="s">
        <v>17</v>
      </c>
      <c r="AA34" s="23" t="s">
        <v>15</v>
      </c>
      <c r="AB34" s="41" t="s">
        <v>14</v>
      </c>
    </row>
    <row r="35" spans="1:29" customFormat="1" ht="15.75" hidden="1" customHeight="1">
      <c r="A35" s="29" t="str">
        <f>+$A$120</f>
        <v>PAC24-00187</v>
      </c>
      <c r="B35" s="29" t="str">
        <f>+$B$120</f>
        <v xml:space="preserve">Full Coverage Confort Bra </v>
      </c>
      <c r="C35" s="29" t="str">
        <f>+$C$120</f>
        <v>1/0341</v>
      </c>
      <c r="D35" s="29" t="str">
        <f>+$D$120</f>
        <v>Skin</v>
      </c>
      <c r="E35" s="30"/>
      <c r="F35" s="44">
        <f>+H31+1</f>
        <v>4161</v>
      </c>
      <c r="G35" s="44" t="s">
        <v>18</v>
      </c>
      <c r="H35" s="44">
        <f>F35+I35-1</f>
        <v>4160</v>
      </c>
      <c r="I35" s="44"/>
      <c r="J35" s="54"/>
      <c r="K35" s="39"/>
      <c r="L35" s="39"/>
      <c r="M35" s="39"/>
      <c r="N35" s="39"/>
      <c r="O35" s="39"/>
      <c r="P35" s="39"/>
      <c r="Q35" s="39"/>
      <c r="R35" s="39">
        <f t="shared" ref="R35:R69" si="12">SUM(J35:Q35)*I35</f>
        <v>0</v>
      </c>
      <c r="S35" s="40">
        <f t="shared" ref="S35:S69" si="13">AB35*I35</f>
        <v>0</v>
      </c>
      <c r="T35" s="42">
        <f t="shared" ref="T35:T69" si="14">AA35*I35</f>
        <v>0</v>
      </c>
      <c r="U35" s="63">
        <v>65</v>
      </c>
      <c r="V35" s="64" t="s">
        <v>30</v>
      </c>
      <c r="W35" s="64">
        <v>38</v>
      </c>
      <c r="X35" s="64" t="s">
        <v>30</v>
      </c>
      <c r="Y35" s="65">
        <v>30</v>
      </c>
      <c r="Z35" s="66">
        <f t="shared" ref="Z35:Z69" si="15">+U35*W35*Y35*I35/1000000</f>
        <v>0</v>
      </c>
      <c r="AA35" s="59">
        <v>4.8</v>
      </c>
      <c r="AB35" s="59">
        <f>+AA35-2</f>
        <v>2.8</v>
      </c>
    </row>
    <row r="36" spans="1:29" customFormat="1" ht="15.75" hidden="1" customHeight="1">
      <c r="A36" s="29" t="str">
        <f t="shared" ref="A36:A69" si="16">+$A$120</f>
        <v>PAC24-00187</v>
      </c>
      <c r="B36" s="29" t="str">
        <f t="shared" ref="B36:B69" si="17">+$B$120</f>
        <v xml:space="preserve">Full Coverage Confort Bra </v>
      </c>
      <c r="C36" s="29" t="str">
        <f t="shared" ref="C36:C69" si="18">+$C$120</f>
        <v>1/0341</v>
      </c>
      <c r="D36" s="29" t="str">
        <f t="shared" ref="D36:D69" si="19">+$D$120</f>
        <v>Skin</v>
      </c>
      <c r="E36" s="30"/>
      <c r="F36" s="44">
        <f>H35+1</f>
        <v>4161</v>
      </c>
      <c r="G36" s="44" t="s">
        <v>18</v>
      </c>
      <c r="H36" s="44">
        <f>F36+I36-1</f>
        <v>4160</v>
      </c>
      <c r="I36" s="44"/>
      <c r="J36" s="39"/>
      <c r="K36" s="39"/>
      <c r="L36" s="39"/>
      <c r="M36" s="39"/>
      <c r="N36" s="39"/>
      <c r="O36" s="39"/>
      <c r="P36" s="39"/>
      <c r="Q36" s="39"/>
      <c r="R36" s="39">
        <f t="shared" si="12"/>
        <v>0</v>
      </c>
      <c r="S36" s="40">
        <f t="shared" si="13"/>
        <v>0</v>
      </c>
      <c r="T36" s="42">
        <f t="shared" si="14"/>
        <v>0</v>
      </c>
      <c r="U36" s="63">
        <v>65</v>
      </c>
      <c r="V36" s="64" t="s">
        <v>30</v>
      </c>
      <c r="W36" s="64">
        <v>38</v>
      </c>
      <c r="X36" s="64" t="s">
        <v>30</v>
      </c>
      <c r="Y36" s="65">
        <v>30</v>
      </c>
      <c r="Z36" s="66">
        <f t="shared" si="15"/>
        <v>0</v>
      </c>
      <c r="AA36" s="59">
        <v>4.2</v>
      </c>
      <c r="AB36" s="59">
        <f t="shared" ref="AB36:AB69" si="20">+AA36-2</f>
        <v>2.2000000000000002</v>
      </c>
    </row>
    <row r="37" spans="1:29" s="12" customFormat="1" ht="15.75" hidden="1" customHeight="1">
      <c r="A37" s="29" t="str">
        <f t="shared" si="16"/>
        <v>PAC24-00187</v>
      </c>
      <c r="B37" s="29" t="str">
        <f t="shared" si="17"/>
        <v xml:space="preserve">Full Coverage Confort Bra </v>
      </c>
      <c r="C37" s="29" t="str">
        <f t="shared" si="18"/>
        <v>1/0341</v>
      </c>
      <c r="D37" s="29" t="str">
        <f t="shared" si="19"/>
        <v>Skin</v>
      </c>
      <c r="E37" s="30"/>
      <c r="F37" s="44">
        <f t="shared" ref="F37:F69" si="21">H36+1</f>
        <v>4161</v>
      </c>
      <c r="G37" s="44" t="s">
        <v>18</v>
      </c>
      <c r="H37" s="44">
        <f t="shared" ref="H37:H69" si="22">F37+I37-1</f>
        <v>4160</v>
      </c>
      <c r="I37" s="44"/>
      <c r="J37" s="39"/>
      <c r="K37" s="54"/>
      <c r="L37" s="39"/>
      <c r="M37" s="39"/>
      <c r="N37" s="39"/>
      <c r="O37" s="39"/>
      <c r="P37" s="39"/>
      <c r="Q37" s="39"/>
      <c r="R37" s="39">
        <f t="shared" si="12"/>
        <v>0</v>
      </c>
      <c r="S37" s="40">
        <f t="shared" si="13"/>
        <v>0</v>
      </c>
      <c r="T37" s="42">
        <f t="shared" si="14"/>
        <v>0</v>
      </c>
      <c r="U37" s="63">
        <v>65</v>
      </c>
      <c r="V37" s="64" t="s">
        <v>30</v>
      </c>
      <c r="W37" s="64">
        <v>38</v>
      </c>
      <c r="X37" s="64" t="s">
        <v>30</v>
      </c>
      <c r="Y37" s="65">
        <v>30</v>
      </c>
      <c r="Z37" s="66">
        <f t="shared" si="15"/>
        <v>0</v>
      </c>
      <c r="AA37" s="59">
        <v>5</v>
      </c>
      <c r="AB37" s="59">
        <f t="shared" si="20"/>
        <v>3</v>
      </c>
      <c r="AC37"/>
    </row>
    <row r="38" spans="1:29" s="12" customFormat="1" ht="15.75" hidden="1" customHeight="1">
      <c r="A38" s="29" t="str">
        <f t="shared" si="16"/>
        <v>PAC24-00187</v>
      </c>
      <c r="B38" s="29" t="str">
        <f t="shared" si="17"/>
        <v xml:space="preserve">Full Coverage Confort Bra </v>
      </c>
      <c r="C38" s="29" t="str">
        <f t="shared" si="18"/>
        <v>1/0341</v>
      </c>
      <c r="D38" s="29" t="str">
        <f t="shared" si="19"/>
        <v>Skin</v>
      </c>
      <c r="E38" s="30"/>
      <c r="F38" s="44">
        <f t="shared" si="21"/>
        <v>4161</v>
      </c>
      <c r="G38" s="44" t="s">
        <v>18</v>
      </c>
      <c r="H38" s="44">
        <f t="shared" si="22"/>
        <v>4160</v>
      </c>
      <c r="I38" s="44"/>
      <c r="J38" s="39"/>
      <c r="K38" s="39"/>
      <c r="L38" s="39"/>
      <c r="M38" s="39"/>
      <c r="N38" s="39"/>
      <c r="O38" s="39"/>
      <c r="P38" s="39"/>
      <c r="Q38" s="39"/>
      <c r="R38" s="39">
        <f t="shared" si="12"/>
        <v>0</v>
      </c>
      <c r="S38" s="40">
        <f t="shared" si="13"/>
        <v>0</v>
      </c>
      <c r="T38" s="42">
        <f t="shared" si="14"/>
        <v>0</v>
      </c>
      <c r="U38" s="63">
        <v>65</v>
      </c>
      <c r="V38" s="64" t="s">
        <v>30</v>
      </c>
      <c r="W38" s="64">
        <v>38</v>
      </c>
      <c r="X38" s="64" t="s">
        <v>30</v>
      </c>
      <c r="Y38" s="65">
        <v>30</v>
      </c>
      <c r="Z38" s="66">
        <f t="shared" si="15"/>
        <v>0</v>
      </c>
      <c r="AA38" s="59">
        <v>4.8</v>
      </c>
      <c r="AB38" s="59">
        <f t="shared" si="20"/>
        <v>2.8</v>
      </c>
      <c r="AC38"/>
    </row>
    <row r="39" spans="1:29" ht="15.75" hidden="1" customHeight="1">
      <c r="A39" s="29" t="str">
        <f t="shared" si="16"/>
        <v>PAC24-00187</v>
      </c>
      <c r="B39" s="29" t="str">
        <f t="shared" si="17"/>
        <v xml:space="preserve">Full Coverage Confort Bra </v>
      </c>
      <c r="C39" s="29" t="str">
        <f t="shared" si="18"/>
        <v>1/0341</v>
      </c>
      <c r="D39" s="29" t="str">
        <f t="shared" si="19"/>
        <v>Skin</v>
      </c>
      <c r="E39" s="30"/>
      <c r="F39" s="44">
        <f t="shared" si="21"/>
        <v>4161</v>
      </c>
      <c r="G39" s="44" t="s">
        <v>18</v>
      </c>
      <c r="H39" s="44">
        <f t="shared" si="22"/>
        <v>4160</v>
      </c>
      <c r="I39" s="44"/>
      <c r="J39" s="39"/>
      <c r="K39" s="39"/>
      <c r="L39" s="54"/>
      <c r="M39" s="39"/>
      <c r="N39" s="39"/>
      <c r="O39" s="39"/>
      <c r="P39" s="39"/>
      <c r="Q39" s="39"/>
      <c r="R39" s="39">
        <f t="shared" si="12"/>
        <v>0</v>
      </c>
      <c r="S39" s="40">
        <f t="shared" si="13"/>
        <v>0</v>
      </c>
      <c r="T39" s="42">
        <f t="shared" si="14"/>
        <v>0</v>
      </c>
      <c r="U39" s="63">
        <v>65</v>
      </c>
      <c r="V39" s="64" t="s">
        <v>30</v>
      </c>
      <c r="W39" s="64">
        <v>38</v>
      </c>
      <c r="X39" s="64" t="s">
        <v>30</v>
      </c>
      <c r="Y39" s="65">
        <v>30</v>
      </c>
      <c r="Z39" s="66">
        <f t="shared" si="15"/>
        <v>0</v>
      </c>
      <c r="AA39" s="59">
        <v>5.2</v>
      </c>
      <c r="AB39" s="59">
        <f t="shared" si="20"/>
        <v>3.2</v>
      </c>
      <c r="AC39"/>
    </row>
    <row r="40" spans="1:29" customFormat="1" ht="15.75" hidden="1" customHeight="1">
      <c r="A40" s="29" t="str">
        <f t="shared" si="16"/>
        <v>PAC24-00187</v>
      </c>
      <c r="B40" s="29" t="str">
        <f t="shared" si="17"/>
        <v xml:space="preserve">Full Coverage Confort Bra </v>
      </c>
      <c r="C40" s="29" t="str">
        <f t="shared" si="18"/>
        <v>1/0341</v>
      </c>
      <c r="D40" s="29" t="str">
        <f t="shared" si="19"/>
        <v>Skin</v>
      </c>
      <c r="E40" s="30"/>
      <c r="F40" s="44">
        <f t="shared" si="21"/>
        <v>4161</v>
      </c>
      <c r="G40" s="44" t="s">
        <v>18</v>
      </c>
      <c r="H40" s="44">
        <f t="shared" si="22"/>
        <v>4160</v>
      </c>
      <c r="I40" s="44"/>
      <c r="J40" s="39"/>
      <c r="K40" s="39"/>
      <c r="L40" s="39"/>
      <c r="M40" s="39"/>
      <c r="N40" s="39"/>
      <c r="O40" s="39"/>
      <c r="P40" s="39"/>
      <c r="Q40" s="39"/>
      <c r="R40" s="39">
        <f t="shared" si="12"/>
        <v>0</v>
      </c>
      <c r="S40" s="40">
        <f t="shared" si="13"/>
        <v>0</v>
      </c>
      <c r="T40" s="42">
        <f t="shared" si="14"/>
        <v>0</v>
      </c>
      <c r="U40" s="63">
        <v>65</v>
      </c>
      <c r="V40" s="64" t="s">
        <v>30</v>
      </c>
      <c r="W40" s="64">
        <v>38</v>
      </c>
      <c r="X40" s="64" t="s">
        <v>30</v>
      </c>
      <c r="Y40" s="65">
        <v>30</v>
      </c>
      <c r="Z40" s="66">
        <f t="shared" si="15"/>
        <v>0</v>
      </c>
      <c r="AA40" s="59">
        <v>9.6999999999999993</v>
      </c>
      <c r="AB40" s="59">
        <f t="shared" si="20"/>
        <v>7.6999999999999993</v>
      </c>
    </row>
    <row r="41" spans="1:29" customFormat="1" ht="15.75" hidden="1" customHeight="1">
      <c r="A41" s="29" t="str">
        <f t="shared" si="16"/>
        <v>PAC24-00187</v>
      </c>
      <c r="B41" s="29" t="str">
        <f t="shared" si="17"/>
        <v xml:space="preserve">Full Coverage Confort Bra </v>
      </c>
      <c r="C41" s="29" t="str">
        <f t="shared" si="18"/>
        <v>1/0341</v>
      </c>
      <c r="D41" s="29" t="str">
        <f t="shared" si="19"/>
        <v>Skin</v>
      </c>
      <c r="E41" s="30"/>
      <c r="F41" s="44">
        <f t="shared" si="21"/>
        <v>4161</v>
      </c>
      <c r="G41" s="44" t="s">
        <v>18</v>
      </c>
      <c r="H41" s="44">
        <f t="shared" si="22"/>
        <v>4160</v>
      </c>
      <c r="I41" s="60"/>
      <c r="J41" s="43"/>
      <c r="K41" s="43"/>
      <c r="L41" s="43"/>
      <c r="M41" s="54"/>
      <c r="N41" s="43"/>
      <c r="O41" s="43"/>
      <c r="P41" s="43"/>
      <c r="Q41" s="43"/>
      <c r="R41" s="39">
        <f t="shared" si="12"/>
        <v>0</v>
      </c>
      <c r="S41" s="40">
        <f t="shared" si="13"/>
        <v>0</v>
      </c>
      <c r="T41" s="42">
        <f t="shared" si="14"/>
        <v>0</v>
      </c>
      <c r="U41" s="63">
        <v>65</v>
      </c>
      <c r="V41" s="64" t="s">
        <v>30</v>
      </c>
      <c r="W41" s="64">
        <v>38</v>
      </c>
      <c r="X41" s="64" t="s">
        <v>30</v>
      </c>
      <c r="Y41" s="65">
        <v>30</v>
      </c>
      <c r="Z41" s="66">
        <f t="shared" si="15"/>
        <v>0</v>
      </c>
      <c r="AA41" s="59">
        <v>5.5</v>
      </c>
      <c r="AB41" s="59">
        <f t="shared" si="20"/>
        <v>3.5</v>
      </c>
    </row>
    <row r="42" spans="1:29" customFormat="1" ht="15.75" hidden="1" customHeight="1">
      <c r="A42" s="29" t="str">
        <f t="shared" si="16"/>
        <v>PAC24-00187</v>
      </c>
      <c r="B42" s="29" t="str">
        <f t="shared" si="17"/>
        <v xml:space="preserve">Full Coverage Confort Bra </v>
      </c>
      <c r="C42" s="29" t="str">
        <f t="shared" si="18"/>
        <v>1/0341</v>
      </c>
      <c r="D42" s="29" t="str">
        <f t="shared" si="19"/>
        <v>Skin</v>
      </c>
      <c r="E42" s="30"/>
      <c r="F42" s="44">
        <f t="shared" si="21"/>
        <v>4161</v>
      </c>
      <c r="G42" s="44" t="s">
        <v>18</v>
      </c>
      <c r="H42" s="44">
        <f t="shared" si="22"/>
        <v>4160</v>
      </c>
      <c r="I42" s="60"/>
      <c r="J42" s="43"/>
      <c r="K42" s="43"/>
      <c r="L42" s="43"/>
      <c r="M42" s="43"/>
      <c r="N42" s="43"/>
      <c r="O42" s="43"/>
      <c r="P42" s="43"/>
      <c r="Q42" s="43"/>
      <c r="R42" s="39">
        <f t="shared" si="12"/>
        <v>0</v>
      </c>
      <c r="S42" s="40">
        <f t="shared" si="13"/>
        <v>0</v>
      </c>
      <c r="T42" s="42">
        <f t="shared" si="14"/>
        <v>0</v>
      </c>
      <c r="U42" s="63">
        <v>65</v>
      </c>
      <c r="V42" s="64" t="s">
        <v>30</v>
      </c>
      <c r="W42" s="64">
        <v>38</v>
      </c>
      <c r="X42" s="64" t="s">
        <v>30</v>
      </c>
      <c r="Y42" s="65">
        <v>30</v>
      </c>
      <c r="Z42" s="66">
        <f t="shared" si="15"/>
        <v>0</v>
      </c>
      <c r="AA42" s="59">
        <v>5.3</v>
      </c>
      <c r="AB42" s="59">
        <f t="shared" si="20"/>
        <v>3.3</v>
      </c>
    </row>
    <row r="43" spans="1:29" customFormat="1" ht="15.75" hidden="1" customHeight="1">
      <c r="A43" s="29" t="str">
        <f t="shared" si="16"/>
        <v>PAC24-00187</v>
      </c>
      <c r="B43" s="29" t="str">
        <f t="shared" si="17"/>
        <v xml:space="preserve">Full Coverage Confort Bra </v>
      </c>
      <c r="C43" s="29" t="str">
        <f t="shared" si="18"/>
        <v>1/0341</v>
      </c>
      <c r="D43" s="29" t="str">
        <f t="shared" si="19"/>
        <v>Skin</v>
      </c>
      <c r="E43" s="30"/>
      <c r="F43" s="44">
        <f t="shared" si="21"/>
        <v>4161</v>
      </c>
      <c r="G43" s="44" t="s">
        <v>18</v>
      </c>
      <c r="H43" s="44">
        <f t="shared" si="22"/>
        <v>4160</v>
      </c>
      <c r="I43" s="60"/>
      <c r="J43" s="43"/>
      <c r="K43" s="43"/>
      <c r="L43" s="43"/>
      <c r="M43" s="43"/>
      <c r="N43" s="54"/>
      <c r="O43" s="43"/>
      <c r="P43" s="43"/>
      <c r="Q43" s="43"/>
      <c r="R43" s="39">
        <f t="shared" si="12"/>
        <v>0</v>
      </c>
      <c r="S43" s="40">
        <f t="shared" si="13"/>
        <v>0</v>
      </c>
      <c r="T43" s="42">
        <f t="shared" si="14"/>
        <v>0</v>
      </c>
      <c r="U43" s="63">
        <v>65</v>
      </c>
      <c r="V43" s="64" t="s">
        <v>30</v>
      </c>
      <c r="W43" s="64">
        <v>38</v>
      </c>
      <c r="X43" s="64" t="s">
        <v>30</v>
      </c>
      <c r="Y43" s="65">
        <v>30</v>
      </c>
      <c r="Z43" s="66">
        <f t="shared" si="15"/>
        <v>0</v>
      </c>
      <c r="AA43" s="59">
        <v>5.8</v>
      </c>
      <c r="AB43" s="59">
        <f t="shared" si="20"/>
        <v>3.8</v>
      </c>
    </row>
    <row r="44" spans="1:29" customFormat="1" ht="15.75" hidden="1" customHeight="1">
      <c r="A44" s="29" t="str">
        <f t="shared" si="16"/>
        <v>PAC24-00187</v>
      </c>
      <c r="B44" s="29" t="str">
        <f t="shared" si="17"/>
        <v xml:space="preserve">Full Coverage Confort Bra </v>
      </c>
      <c r="C44" s="29" t="str">
        <f t="shared" si="18"/>
        <v>1/0341</v>
      </c>
      <c r="D44" s="29" t="str">
        <f t="shared" si="19"/>
        <v>Skin</v>
      </c>
      <c r="E44" s="30"/>
      <c r="F44" s="44">
        <f t="shared" si="21"/>
        <v>4161</v>
      </c>
      <c r="G44" s="44" t="s">
        <v>18</v>
      </c>
      <c r="H44" s="44">
        <f t="shared" si="22"/>
        <v>4160</v>
      </c>
      <c r="I44" s="60"/>
      <c r="J44" s="43"/>
      <c r="K44" s="43"/>
      <c r="L44" s="43"/>
      <c r="M44" s="43"/>
      <c r="N44" s="43"/>
      <c r="O44" s="43"/>
      <c r="P44" s="43"/>
      <c r="Q44" s="43"/>
      <c r="R44" s="39">
        <f t="shared" si="12"/>
        <v>0</v>
      </c>
      <c r="S44" s="40">
        <f t="shared" si="13"/>
        <v>0</v>
      </c>
      <c r="T44" s="42">
        <f t="shared" si="14"/>
        <v>0</v>
      </c>
      <c r="U44" s="63">
        <v>65</v>
      </c>
      <c r="V44" s="64" t="s">
        <v>30</v>
      </c>
      <c r="W44" s="64">
        <v>38</v>
      </c>
      <c r="X44" s="64" t="s">
        <v>30</v>
      </c>
      <c r="Y44" s="65">
        <v>30</v>
      </c>
      <c r="Z44" s="66">
        <f t="shared" si="15"/>
        <v>0</v>
      </c>
      <c r="AA44" s="59">
        <v>5.9</v>
      </c>
      <c r="AB44" s="59">
        <f t="shared" si="20"/>
        <v>3.9000000000000004</v>
      </c>
    </row>
    <row r="45" spans="1:29" customFormat="1" ht="15.75" hidden="1" customHeight="1">
      <c r="A45" s="29" t="str">
        <f t="shared" si="16"/>
        <v>PAC24-00187</v>
      </c>
      <c r="B45" s="29" t="str">
        <f t="shared" si="17"/>
        <v xml:space="preserve">Full Coverage Confort Bra </v>
      </c>
      <c r="C45" s="29" t="str">
        <f t="shared" si="18"/>
        <v>1/0341</v>
      </c>
      <c r="D45" s="29" t="str">
        <f t="shared" si="19"/>
        <v>Skin</v>
      </c>
      <c r="E45" s="30"/>
      <c r="F45" s="44">
        <f t="shared" si="21"/>
        <v>4161</v>
      </c>
      <c r="G45" s="44" t="s">
        <v>18</v>
      </c>
      <c r="H45" s="44">
        <f t="shared" si="22"/>
        <v>4160</v>
      </c>
      <c r="I45" s="60"/>
      <c r="J45" s="43"/>
      <c r="K45" s="43"/>
      <c r="L45" s="43"/>
      <c r="M45" s="43"/>
      <c r="N45" s="43"/>
      <c r="O45" s="54"/>
      <c r="P45" s="43"/>
      <c r="Q45" s="43"/>
      <c r="R45" s="39">
        <f t="shared" si="12"/>
        <v>0</v>
      </c>
      <c r="S45" s="40">
        <f t="shared" si="13"/>
        <v>0</v>
      </c>
      <c r="T45" s="42">
        <f t="shared" si="14"/>
        <v>0</v>
      </c>
      <c r="U45" s="63">
        <v>65</v>
      </c>
      <c r="V45" s="64" t="s">
        <v>30</v>
      </c>
      <c r="W45" s="64">
        <v>38</v>
      </c>
      <c r="X45" s="64" t="s">
        <v>30</v>
      </c>
      <c r="Y45" s="65">
        <v>30</v>
      </c>
      <c r="Z45" s="66">
        <f t="shared" si="15"/>
        <v>0</v>
      </c>
      <c r="AA45" s="59">
        <v>5.9</v>
      </c>
      <c r="AB45" s="59">
        <f t="shared" si="20"/>
        <v>3.9000000000000004</v>
      </c>
    </row>
    <row r="46" spans="1:29" customFormat="1" ht="15.75" hidden="1" customHeight="1">
      <c r="A46" s="29" t="str">
        <f t="shared" si="16"/>
        <v>PAC24-00187</v>
      </c>
      <c r="B46" s="29" t="str">
        <f t="shared" si="17"/>
        <v xml:space="preserve">Full Coverage Confort Bra </v>
      </c>
      <c r="C46" s="29" t="str">
        <f t="shared" si="18"/>
        <v>1/0341</v>
      </c>
      <c r="D46" s="29" t="str">
        <f t="shared" si="19"/>
        <v>Skin</v>
      </c>
      <c r="E46" s="30"/>
      <c r="F46" s="44">
        <f t="shared" si="21"/>
        <v>4161</v>
      </c>
      <c r="G46" s="44" t="s">
        <v>18</v>
      </c>
      <c r="H46" s="44">
        <f t="shared" si="22"/>
        <v>4160</v>
      </c>
      <c r="I46" s="60"/>
      <c r="J46" s="43"/>
      <c r="K46" s="43"/>
      <c r="L46" s="43"/>
      <c r="M46" s="43"/>
      <c r="N46" s="43"/>
      <c r="O46" s="43"/>
      <c r="P46" s="43"/>
      <c r="Q46" s="43"/>
      <c r="R46" s="39">
        <f t="shared" si="12"/>
        <v>0</v>
      </c>
      <c r="S46" s="40">
        <f t="shared" si="13"/>
        <v>0</v>
      </c>
      <c r="T46" s="42">
        <f t="shared" si="14"/>
        <v>0</v>
      </c>
      <c r="U46" s="63">
        <v>65</v>
      </c>
      <c r="V46" s="64" t="s">
        <v>30</v>
      </c>
      <c r="W46" s="64">
        <v>38</v>
      </c>
      <c r="X46" s="64" t="s">
        <v>30</v>
      </c>
      <c r="Y46" s="65">
        <v>30</v>
      </c>
      <c r="Z46" s="66">
        <f t="shared" si="15"/>
        <v>0</v>
      </c>
      <c r="AA46" s="59">
        <v>4.2</v>
      </c>
      <c r="AB46" s="59">
        <f t="shared" si="20"/>
        <v>2.2000000000000002</v>
      </c>
    </row>
    <row r="47" spans="1:29" customFormat="1" ht="15.75" hidden="1" customHeight="1">
      <c r="A47" s="29" t="str">
        <f t="shared" si="16"/>
        <v>PAC24-00187</v>
      </c>
      <c r="B47" s="29" t="str">
        <f t="shared" si="17"/>
        <v xml:space="preserve">Full Coverage Confort Bra </v>
      </c>
      <c r="C47" s="29" t="str">
        <f t="shared" si="18"/>
        <v>1/0341</v>
      </c>
      <c r="D47" s="29" t="str">
        <f t="shared" si="19"/>
        <v>Skin</v>
      </c>
      <c r="E47" s="30"/>
      <c r="F47" s="44">
        <f t="shared" si="21"/>
        <v>4161</v>
      </c>
      <c r="G47" s="44" t="s">
        <v>18</v>
      </c>
      <c r="H47" s="44">
        <f t="shared" si="22"/>
        <v>4160</v>
      </c>
      <c r="I47" s="60"/>
      <c r="J47" s="43"/>
      <c r="K47" s="43"/>
      <c r="L47" s="43"/>
      <c r="M47" s="43"/>
      <c r="N47" s="43"/>
      <c r="O47" s="43"/>
      <c r="P47" s="54"/>
      <c r="Q47" s="55"/>
      <c r="R47" s="39">
        <f t="shared" si="12"/>
        <v>0</v>
      </c>
      <c r="S47" s="40">
        <f t="shared" si="13"/>
        <v>0</v>
      </c>
      <c r="T47" s="42">
        <f t="shared" si="14"/>
        <v>0</v>
      </c>
      <c r="U47" s="63">
        <v>65</v>
      </c>
      <c r="V47" s="64" t="s">
        <v>30</v>
      </c>
      <c r="W47" s="64">
        <v>38</v>
      </c>
      <c r="X47" s="64" t="s">
        <v>30</v>
      </c>
      <c r="Y47" s="65">
        <v>30</v>
      </c>
      <c r="Z47" s="66">
        <f t="shared" si="15"/>
        <v>0</v>
      </c>
      <c r="AA47" s="59">
        <v>5.9</v>
      </c>
      <c r="AB47" s="59">
        <f t="shared" si="20"/>
        <v>3.9000000000000004</v>
      </c>
    </row>
    <row r="48" spans="1:29" customFormat="1" ht="15.75" hidden="1" customHeight="1">
      <c r="A48" s="29" t="str">
        <f t="shared" si="16"/>
        <v>PAC24-00187</v>
      </c>
      <c r="B48" s="29" t="str">
        <f t="shared" si="17"/>
        <v xml:space="preserve">Full Coverage Confort Bra </v>
      </c>
      <c r="C48" s="29" t="str">
        <f t="shared" si="18"/>
        <v>1/0341</v>
      </c>
      <c r="D48" s="29" t="str">
        <f t="shared" si="19"/>
        <v>Skin</v>
      </c>
      <c r="E48" s="30"/>
      <c r="F48" s="44">
        <f t="shared" si="21"/>
        <v>4161</v>
      </c>
      <c r="G48" s="44" t="s">
        <v>18</v>
      </c>
      <c r="H48" s="44">
        <f t="shared" si="22"/>
        <v>4160</v>
      </c>
      <c r="I48" s="60"/>
      <c r="J48" s="43"/>
      <c r="K48" s="43"/>
      <c r="L48" s="43"/>
      <c r="M48" s="43"/>
      <c r="N48" s="43"/>
      <c r="O48" s="43"/>
      <c r="P48" s="43"/>
      <c r="Q48" s="43"/>
      <c r="R48" s="39">
        <f t="shared" si="12"/>
        <v>0</v>
      </c>
      <c r="S48" s="40">
        <f t="shared" si="13"/>
        <v>0</v>
      </c>
      <c r="T48" s="42">
        <f t="shared" si="14"/>
        <v>0</v>
      </c>
      <c r="U48" s="63">
        <v>65</v>
      </c>
      <c r="V48" s="64" t="s">
        <v>30</v>
      </c>
      <c r="W48" s="64">
        <v>38</v>
      </c>
      <c r="X48" s="64" t="s">
        <v>30</v>
      </c>
      <c r="Y48" s="65">
        <v>30</v>
      </c>
      <c r="Z48" s="66">
        <f t="shared" si="15"/>
        <v>0</v>
      </c>
      <c r="AA48" s="59">
        <v>8.8000000000000007</v>
      </c>
      <c r="AB48" s="59">
        <f t="shared" si="20"/>
        <v>6.8000000000000007</v>
      </c>
    </row>
    <row r="49" spans="1:28" customFormat="1" ht="15.75" hidden="1" customHeight="1">
      <c r="A49" s="29" t="str">
        <f t="shared" si="16"/>
        <v>PAC24-00187</v>
      </c>
      <c r="B49" s="29" t="str">
        <f t="shared" si="17"/>
        <v xml:space="preserve">Full Coverage Confort Bra </v>
      </c>
      <c r="C49" s="29" t="str">
        <f t="shared" si="18"/>
        <v>1/0341</v>
      </c>
      <c r="D49" s="29" t="str">
        <f t="shared" si="19"/>
        <v>Skin</v>
      </c>
      <c r="E49" s="30"/>
      <c r="F49" s="44">
        <f t="shared" si="21"/>
        <v>4161</v>
      </c>
      <c r="G49" s="44" t="s">
        <v>18</v>
      </c>
      <c r="H49" s="44">
        <f t="shared" si="22"/>
        <v>4160</v>
      </c>
      <c r="I49" s="60"/>
      <c r="J49" s="43"/>
      <c r="K49" s="43"/>
      <c r="L49" s="43"/>
      <c r="M49" s="43"/>
      <c r="N49" s="43"/>
      <c r="O49" s="43"/>
      <c r="P49" s="43"/>
      <c r="Q49" s="54"/>
      <c r="R49" s="39">
        <f t="shared" si="12"/>
        <v>0</v>
      </c>
      <c r="S49" s="40">
        <f t="shared" si="13"/>
        <v>0</v>
      </c>
      <c r="T49" s="42">
        <f t="shared" si="14"/>
        <v>0</v>
      </c>
      <c r="U49" s="63">
        <v>65</v>
      </c>
      <c r="V49" s="64" t="s">
        <v>30</v>
      </c>
      <c r="W49" s="64">
        <v>38</v>
      </c>
      <c r="X49" s="64" t="s">
        <v>30</v>
      </c>
      <c r="Y49" s="65">
        <v>30</v>
      </c>
      <c r="Z49" s="66">
        <f t="shared" si="15"/>
        <v>0</v>
      </c>
      <c r="AA49" s="59">
        <v>5.0999999999999996</v>
      </c>
      <c r="AB49" s="59">
        <f t="shared" si="20"/>
        <v>3.0999999999999996</v>
      </c>
    </row>
    <row r="50" spans="1:28" customFormat="1" ht="15.75" hidden="1" customHeight="1">
      <c r="A50" s="29" t="str">
        <f t="shared" si="16"/>
        <v>PAC24-00187</v>
      </c>
      <c r="B50" s="29" t="str">
        <f t="shared" si="17"/>
        <v xml:space="preserve">Full Coverage Confort Bra </v>
      </c>
      <c r="C50" s="29" t="str">
        <f t="shared" si="18"/>
        <v>1/0341</v>
      </c>
      <c r="D50" s="29" t="str">
        <f t="shared" si="19"/>
        <v>Skin</v>
      </c>
      <c r="E50" s="30"/>
      <c r="F50" s="44">
        <f t="shared" si="21"/>
        <v>4161</v>
      </c>
      <c r="G50" s="44" t="s">
        <v>18</v>
      </c>
      <c r="H50" s="44">
        <f t="shared" si="22"/>
        <v>4160</v>
      </c>
      <c r="I50" s="60"/>
      <c r="J50" s="43"/>
      <c r="K50" s="43"/>
      <c r="L50" s="43"/>
      <c r="M50" s="43"/>
      <c r="N50" s="43"/>
      <c r="O50" s="43"/>
      <c r="P50" s="43"/>
      <c r="Q50" s="43"/>
      <c r="R50" s="39">
        <f t="shared" si="12"/>
        <v>0</v>
      </c>
      <c r="S50" s="40">
        <f t="shared" si="13"/>
        <v>0</v>
      </c>
      <c r="T50" s="42">
        <f t="shared" si="14"/>
        <v>0</v>
      </c>
      <c r="U50" s="63">
        <v>65</v>
      </c>
      <c r="V50" s="64" t="s">
        <v>30</v>
      </c>
      <c r="W50" s="64">
        <v>38</v>
      </c>
      <c r="X50" s="64" t="s">
        <v>30</v>
      </c>
      <c r="Y50" s="65">
        <v>30</v>
      </c>
      <c r="Z50" s="66">
        <f t="shared" si="15"/>
        <v>0</v>
      </c>
      <c r="AA50" s="59">
        <v>5</v>
      </c>
      <c r="AB50" s="59">
        <f t="shared" si="20"/>
        <v>3</v>
      </c>
    </row>
    <row r="51" spans="1:28" customFormat="1" ht="15.75" hidden="1" customHeight="1">
      <c r="A51" s="29" t="str">
        <f t="shared" si="16"/>
        <v>PAC24-00187</v>
      </c>
      <c r="B51" s="29" t="str">
        <f t="shared" si="17"/>
        <v xml:space="preserve">Full Coverage Confort Bra </v>
      </c>
      <c r="C51" s="29" t="str">
        <f t="shared" si="18"/>
        <v>1/0341</v>
      </c>
      <c r="D51" s="29" t="str">
        <f t="shared" si="19"/>
        <v>Skin</v>
      </c>
      <c r="E51" s="30"/>
      <c r="F51" s="44">
        <f t="shared" si="21"/>
        <v>4161</v>
      </c>
      <c r="G51" s="44" t="s">
        <v>18</v>
      </c>
      <c r="H51" s="44">
        <f t="shared" si="22"/>
        <v>4160</v>
      </c>
      <c r="I51" s="60"/>
      <c r="J51" s="39"/>
      <c r="K51" s="43"/>
      <c r="L51" s="43"/>
      <c r="M51" s="43"/>
      <c r="N51" s="43"/>
      <c r="O51" s="43"/>
      <c r="P51" s="43"/>
      <c r="Q51" s="43"/>
      <c r="R51" s="39">
        <f t="shared" si="12"/>
        <v>0</v>
      </c>
      <c r="S51" s="40">
        <f t="shared" si="13"/>
        <v>0</v>
      </c>
      <c r="T51" s="42">
        <f t="shared" si="14"/>
        <v>0</v>
      </c>
      <c r="U51" s="63">
        <v>65</v>
      </c>
      <c r="V51" s="64" t="s">
        <v>30</v>
      </c>
      <c r="W51" s="64">
        <v>38</v>
      </c>
      <c r="X51" s="64" t="s">
        <v>30</v>
      </c>
      <c r="Y51" s="65">
        <v>30</v>
      </c>
      <c r="Z51" s="66">
        <f t="shared" si="15"/>
        <v>0</v>
      </c>
      <c r="AA51" s="59">
        <v>5.4</v>
      </c>
      <c r="AB51" s="59">
        <f t="shared" si="20"/>
        <v>3.4000000000000004</v>
      </c>
    </row>
    <row r="52" spans="1:28" customFormat="1" ht="15.75" hidden="1" customHeight="1">
      <c r="A52" s="29" t="str">
        <f t="shared" si="16"/>
        <v>PAC24-00187</v>
      </c>
      <c r="B52" s="29" t="str">
        <f t="shared" si="17"/>
        <v xml:space="preserve">Full Coverage Confort Bra </v>
      </c>
      <c r="C52" s="29" t="str">
        <f t="shared" si="18"/>
        <v>1/0341</v>
      </c>
      <c r="D52" s="29" t="str">
        <f t="shared" si="19"/>
        <v>Skin</v>
      </c>
      <c r="E52" s="30"/>
      <c r="F52" s="44">
        <f t="shared" si="21"/>
        <v>4161</v>
      </c>
      <c r="G52" s="44" t="s">
        <v>18</v>
      </c>
      <c r="H52" s="44">
        <f t="shared" si="22"/>
        <v>4160</v>
      </c>
      <c r="I52" s="60"/>
      <c r="J52" s="39"/>
      <c r="K52" s="43"/>
      <c r="L52" s="43"/>
      <c r="M52" s="43"/>
      <c r="N52" s="43"/>
      <c r="O52" s="43"/>
      <c r="P52" s="43"/>
      <c r="Q52" s="43"/>
      <c r="R52" s="39">
        <f t="shared" si="12"/>
        <v>0</v>
      </c>
      <c r="S52" s="40">
        <f t="shared" si="13"/>
        <v>0</v>
      </c>
      <c r="T52" s="42">
        <f t="shared" si="14"/>
        <v>0</v>
      </c>
      <c r="U52" s="63">
        <v>65</v>
      </c>
      <c r="V52" s="64" t="s">
        <v>30</v>
      </c>
      <c r="W52" s="64">
        <v>38</v>
      </c>
      <c r="X52" s="64" t="s">
        <v>30</v>
      </c>
      <c r="Y52" s="65">
        <v>30</v>
      </c>
      <c r="Z52" s="66">
        <f t="shared" si="15"/>
        <v>0</v>
      </c>
      <c r="AA52" s="59">
        <v>5</v>
      </c>
      <c r="AB52" s="59">
        <f t="shared" si="20"/>
        <v>3</v>
      </c>
    </row>
    <row r="53" spans="1:28" customFormat="1" ht="15.75" hidden="1" customHeight="1">
      <c r="A53" s="29" t="str">
        <f t="shared" si="16"/>
        <v>PAC24-00187</v>
      </c>
      <c r="B53" s="29" t="str">
        <f t="shared" si="17"/>
        <v xml:space="preserve">Full Coverage Confort Bra </v>
      </c>
      <c r="C53" s="29" t="str">
        <f t="shared" si="18"/>
        <v>1/0341</v>
      </c>
      <c r="D53" s="29" t="str">
        <f t="shared" si="19"/>
        <v>Skin</v>
      </c>
      <c r="E53" s="30"/>
      <c r="F53" s="44">
        <f t="shared" si="21"/>
        <v>4161</v>
      </c>
      <c r="G53" s="44" t="s">
        <v>18</v>
      </c>
      <c r="H53" s="44">
        <f t="shared" si="22"/>
        <v>4160</v>
      </c>
      <c r="I53" s="60"/>
      <c r="J53" s="39"/>
      <c r="K53" s="43"/>
      <c r="L53" s="43"/>
      <c r="M53" s="43"/>
      <c r="N53" s="43"/>
      <c r="O53" s="43"/>
      <c r="P53" s="43"/>
      <c r="Q53" s="43"/>
      <c r="R53" s="39">
        <f t="shared" si="12"/>
        <v>0</v>
      </c>
      <c r="S53" s="40">
        <f t="shared" si="13"/>
        <v>0</v>
      </c>
      <c r="T53" s="42">
        <f t="shared" si="14"/>
        <v>0</v>
      </c>
      <c r="U53" s="63">
        <v>65</v>
      </c>
      <c r="V53" s="64" t="s">
        <v>30</v>
      </c>
      <c r="W53" s="64">
        <v>38</v>
      </c>
      <c r="X53" s="64" t="s">
        <v>30</v>
      </c>
      <c r="Y53" s="65">
        <v>30</v>
      </c>
      <c r="Z53" s="66">
        <f t="shared" si="15"/>
        <v>0</v>
      </c>
      <c r="AA53" s="59">
        <v>5.6</v>
      </c>
      <c r="AB53" s="59">
        <f t="shared" si="20"/>
        <v>3.5999999999999996</v>
      </c>
    </row>
    <row r="54" spans="1:28" customFormat="1" ht="15.75" hidden="1" customHeight="1">
      <c r="A54" s="29" t="str">
        <f t="shared" si="16"/>
        <v>PAC24-00187</v>
      </c>
      <c r="B54" s="29" t="str">
        <f t="shared" si="17"/>
        <v xml:space="preserve">Full Coverage Confort Bra </v>
      </c>
      <c r="C54" s="29" t="str">
        <f t="shared" si="18"/>
        <v>1/0341</v>
      </c>
      <c r="D54" s="29" t="str">
        <f t="shared" si="19"/>
        <v>Skin</v>
      </c>
      <c r="E54" s="30"/>
      <c r="F54" s="44">
        <f t="shared" si="21"/>
        <v>4161</v>
      </c>
      <c r="G54" s="44" t="s">
        <v>18</v>
      </c>
      <c r="H54" s="44">
        <f t="shared" si="22"/>
        <v>4160</v>
      </c>
      <c r="I54" s="60"/>
      <c r="J54" s="39"/>
      <c r="K54" s="43"/>
      <c r="L54" s="43"/>
      <c r="M54" s="43"/>
      <c r="N54" s="43"/>
      <c r="O54" s="43"/>
      <c r="P54" s="43"/>
      <c r="Q54" s="43"/>
      <c r="R54" s="39">
        <f t="shared" si="12"/>
        <v>0</v>
      </c>
      <c r="S54" s="40">
        <f t="shared" si="13"/>
        <v>0</v>
      </c>
      <c r="T54" s="42">
        <f t="shared" si="14"/>
        <v>0</v>
      </c>
      <c r="U54" s="63">
        <v>65</v>
      </c>
      <c r="V54" s="64" t="s">
        <v>30</v>
      </c>
      <c r="W54" s="64">
        <v>38</v>
      </c>
      <c r="X54" s="64" t="s">
        <v>30</v>
      </c>
      <c r="Y54" s="65">
        <v>30</v>
      </c>
      <c r="Z54" s="66">
        <f t="shared" si="15"/>
        <v>0</v>
      </c>
      <c r="AA54" s="59">
        <v>4.5999999999999996</v>
      </c>
      <c r="AB54" s="59">
        <f t="shared" si="20"/>
        <v>2.5999999999999996</v>
      </c>
    </row>
    <row r="55" spans="1:28" customFormat="1" ht="15.75" hidden="1" customHeight="1">
      <c r="A55" s="29" t="str">
        <f t="shared" si="16"/>
        <v>PAC24-00187</v>
      </c>
      <c r="B55" s="29" t="str">
        <f t="shared" si="17"/>
        <v xml:space="preserve">Full Coverage Confort Bra </v>
      </c>
      <c r="C55" s="29" t="str">
        <f t="shared" si="18"/>
        <v>1/0341</v>
      </c>
      <c r="D55" s="29" t="str">
        <f t="shared" si="19"/>
        <v>Skin</v>
      </c>
      <c r="E55" s="30"/>
      <c r="F55" s="44">
        <f t="shared" si="21"/>
        <v>4161</v>
      </c>
      <c r="G55" s="44" t="s">
        <v>18</v>
      </c>
      <c r="H55" s="44">
        <f t="shared" si="22"/>
        <v>4160</v>
      </c>
      <c r="I55" s="60"/>
      <c r="J55" s="39"/>
      <c r="K55" s="43"/>
      <c r="L55" s="43"/>
      <c r="M55" s="43"/>
      <c r="N55" s="43"/>
      <c r="O55" s="43"/>
      <c r="P55" s="43"/>
      <c r="Q55" s="43"/>
      <c r="R55" s="39">
        <f t="shared" si="12"/>
        <v>0</v>
      </c>
      <c r="S55" s="40">
        <f t="shared" si="13"/>
        <v>0</v>
      </c>
      <c r="T55" s="42">
        <f t="shared" si="14"/>
        <v>0</v>
      </c>
      <c r="U55" s="63">
        <v>65</v>
      </c>
      <c r="V55" s="64" t="s">
        <v>30</v>
      </c>
      <c r="W55" s="64">
        <v>38</v>
      </c>
      <c r="X55" s="64" t="s">
        <v>30</v>
      </c>
      <c r="Y55" s="65">
        <v>30</v>
      </c>
      <c r="Z55" s="66">
        <f t="shared" si="15"/>
        <v>0</v>
      </c>
      <c r="AA55" s="59">
        <v>5.7</v>
      </c>
      <c r="AB55" s="59">
        <f t="shared" si="20"/>
        <v>3.7</v>
      </c>
    </row>
    <row r="56" spans="1:28" customFormat="1" ht="15.75" hidden="1" customHeight="1">
      <c r="A56" s="29" t="str">
        <f t="shared" si="16"/>
        <v>PAC24-00187</v>
      </c>
      <c r="B56" s="29" t="str">
        <f t="shared" si="17"/>
        <v xml:space="preserve">Full Coverage Confort Bra </v>
      </c>
      <c r="C56" s="29" t="str">
        <f t="shared" si="18"/>
        <v>1/0341</v>
      </c>
      <c r="D56" s="29" t="str">
        <f t="shared" si="19"/>
        <v>Skin</v>
      </c>
      <c r="E56" s="30"/>
      <c r="F56" s="44">
        <f t="shared" si="21"/>
        <v>4161</v>
      </c>
      <c r="G56" s="44" t="s">
        <v>18</v>
      </c>
      <c r="H56" s="44">
        <f t="shared" si="22"/>
        <v>4160</v>
      </c>
      <c r="I56" s="60"/>
      <c r="J56" s="43"/>
      <c r="K56" s="43"/>
      <c r="L56" s="43"/>
      <c r="M56" s="43"/>
      <c r="N56" s="43"/>
      <c r="O56" s="43"/>
      <c r="P56" s="43"/>
      <c r="Q56" s="43"/>
      <c r="R56" s="39">
        <f t="shared" si="12"/>
        <v>0</v>
      </c>
      <c r="S56" s="40">
        <f t="shared" si="13"/>
        <v>0</v>
      </c>
      <c r="T56" s="42">
        <f t="shared" si="14"/>
        <v>0</v>
      </c>
      <c r="U56" s="63">
        <v>65</v>
      </c>
      <c r="V56" s="64" t="s">
        <v>30</v>
      </c>
      <c r="W56" s="64">
        <v>38</v>
      </c>
      <c r="X56" s="64" t="s">
        <v>30</v>
      </c>
      <c r="Y56" s="65">
        <v>30</v>
      </c>
      <c r="Z56" s="66">
        <f t="shared" si="15"/>
        <v>0</v>
      </c>
      <c r="AA56" s="59">
        <v>5.2</v>
      </c>
      <c r="AB56" s="59">
        <f t="shared" si="20"/>
        <v>3.2</v>
      </c>
    </row>
    <row r="57" spans="1:28" customFormat="1" ht="15.75" hidden="1" customHeight="1">
      <c r="A57" s="29" t="str">
        <f t="shared" si="16"/>
        <v>PAC24-00187</v>
      </c>
      <c r="B57" s="29" t="str">
        <f t="shared" si="17"/>
        <v xml:space="preserve">Full Coverage Confort Bra </v>
      </c>
      <c r="C57" s="29" t="str">
        <f t="shared" si="18"/>
        <v>1/0341</v>
      </c>
      <c r="D57" s="29" t="str">
        <f t="shared" si="19"/>
        <v>Skin</v>
      </c>
      <c r="E57" s="30"/>
      <c r="F57" s="44">
        <f t="shared" si="21"/>
        <v>4161</v>
      </c>
      <c r="G57" s="44" t="s">
        <v>18</v>
      </c>
      <c r="H57" s="44">
        <f t="shared" si="22"/>
        <v>4160</v>
      </c>
      <c r="I57" s="60"/>
      <c r="J57" s="39"/>
      <c r="K57" s="43"/>
      <c r="L57" s="43"/>
      <c r="M57" s="43"/>
      <c r="N57" s="43"/>
      <c r="O57" s="43"/>
      <c r="P57" s="43"/>
      <c r="Q57" s="43"/>
      <c r="R57" s="39">
        <f t="shared" si="12"/>
        <v>0</v>
      </c>
      <c r="S57" s="40">
        <f t="shared" si="13"/>
        <v>0</v>
      </c>
      <c r="T57" s="42">
        <f t="shared" si="14"/>
        <v>0</v>
      </c>
      <c r="U57" s="63">
        <v>65</v>
      </c>
      <c r="V57" s="64" t="s">
        <v>30</v>
      </c>
      <c r="W57" s="64">
        <v>38</v>
      </c>
      <c r="X57" s="64" t="s">
        <v>30</v>
      </c>
      <c r="Y57" s="65">
        <v>30</v>
      </c>
      <c r="Z57" s="66">
        <f t="shared" si="15"/>
        <v>0</v>
      </c>
      <c r="AA57" s="59">
        <v>4</v>
      </c>
      <c r="AB57" s="59">
        <f t="shared" si="20"/>
        <v>2</v>
      </c>
    </row>
    <row r="58" spans="1:28" customFormat="1" ht="15.75" hidden="1" customHeight="1">
      <c r="A58" s="29" t="str">
        <f t="shared" si="16"/>
        <v>PAC24-00187</v>
      </c>
      <c r="B58" s="29" t="str">
        <f t="shared" si="17"/>
        <v xml:space="preserve">Full Coverage Confort Bra </v>
      </c>
      <c r="C58" s="29" t="str">
        <f t="shared" si="18"/>
        <v>1/0341</v>
      </c>
      <c r="D58" s="29" t="str">
        <f t="shared" si="19"/>
        <v>Skin</v>
      </c>
      <c r="E58" s="30"/>
      <c r="F58" s="44">
        <f t="shared" si="21"/>
        <v>4161</v>
      </c>
      <c r="G58" s="44" t="s">
        <v>18</v>
      </c>
      <c r="H58" s="44">
        <f t="shared" si="22"/>
        <v>4160</v>
      </c>
      <c r="I58" s="60"/>
      <c r="J58" s="39"/>
      <c r="K58" s="43"/>
      <c r="L58" s="43"/>
      <c r="M58" s="43"/>
      <c r="N58" s="43"/>
      <c r="O58" s="43"/>
      <c r="P58" s="43"/>
      <c r="Q58" s="43"/>
      <c r="R58" s="39">
        <f t="shared" si="12"/>
        <v>0</v>
      </c>
      <c r="S58" s="40">
        <f t="shared" si="13"/>
        <v>0</v>
      </c>
      <c r="T58" s="42">
        <f t="shared" si="14"/>
        <v>0</v>
      </c>
      <c r="U58" s="63">
        <v>65</v>
      </c>
      <c r="V58" s="64" t="s">
        <v>30</v>
      </c>
      <c r="W58" s="64">
        <v>38</v>
      </c>
      <c r="X58" s="64" t="s">
        <v>30</v>
      </c>
      <c r="Y58" s="65">
        <v>30</v>
      </c>
      <c r="Z58" s="66">
        <f t="shared" si="15"/>
        <v>0</v>
      </c>
      <c r="AA58" s="59">
        <v>8.8000000000000007</v>
      </c>
      <c r="AB58" s="59">
        <f t="shared" si="20"/>
        <v>6.8000000000000007</v>
      </c>
    </row>
    <row r="59" spans="1:28" customFormat="1" ht="15.75" hidden="1" customHeight="1">
      <c r="A59" s="29" t="str">
        <f t="shared" si="16"/>
        <v>PAC24-00187</v>
      </c>
      <c r="B59" s="29" t="str">
        <f t="shared" si="17"/>
        <v xml:space="preserve">Full Coverage Confort Bra </v>
      </c>
      <c r="C59" s="29" t="str">
        <f t="shared" si="18"/>
        <v>1/0341</v>
      </c>
      <c r="D59" s="29" t="str">
        <f t="shared" si="19"/>
        <v>Skin</v>
      </c>
      <c r="E59" s="30"/>
      <c r="F59" s="44">
        <f t="shared" si="21"/>
        <v>4161</v>
      </c>
      <c r="G59" s="44" t="s">
        <v>18</v>
      </c>
      <c r="H59" s="44">
        <f t="shared" si="22"/>
        <v>4160</v>
      </c>
      <c r="I59" s="60"/>
      <c r="J59" s="39"/>
      <c r="K59" s="43"/>
      <c r="L59" s="43"/>
      <c r="M59" s="43"/>
      <c r="N59" s="43"/>
      <c r="O59" s="43"/>
      <c r="P59" s="43"/>
      <c r="Q59" s="43"/>
      <c r="R59" s="39">
        <f t="shared" si="12"/>
        <v>0</v>
      </c>
      <c r="S59" s="40">
        <f t="shared" si="13"/>
        <v>0</v>
      </c>
      <c r="T59" s="42">
        <f t="shared" si="14"/>
        <v>0</v>
      </c>
      <c r="U59" s="63">
        <v>65</v>
      </c>
      <c r="V59" s="64" t="s">
        <v>30</v>
      </c>
      <c r="W59" s="64">
        <v>38</v>
      </c>
      <c r="X59" s="64" t="s">
        <v>30</v>
      </c>
      <c r="Y59" s="65">
        <v>30</v>
      </c>
      <c r="Z59" s="66">
        <f t="shared" si="15"/>
        <v>0</v>
      </c>
      <c r="AA59" s="59">
        <v>5.4</v>
      </c>
      <c r="AB59" s="59">
        <f t="shared" si="20"/>
        <v>3.4000000000000004</v>
      </c>
    </row>
    <row r="60" spans="1:28" customFormat="1" ht="15.75" hidden="1" customHeight="1">
      <c r="A60" s="29" t="str">
        <f t="shared" si="16"/>
        <v>PAC24-00187</v>
      </c>
      <c r="B60" s="29" t="str">
        <f t="shared" si="17"/>
        <v xml:space="preserve">Full Coverage Confort Bra </v>
      </c>
      <c r="C60" s="29" t="str">
        <f t="shared" si="18"/>
        <v>1/0341</v>
      </c>
      <c r="D60" s="29" t="str">
        <f t="shared" si="19"/>
        <v>Skin</v>
      </c>
      <c r="E60" s="30"/>
      <c r="F60" s="44">
        <f t="shared" si="21"/>
        <v>4161</v>
      </c>
      <c r="G60" s="44" t="s">
        <v>18</v>
      </c>
      <c r="H60" s="44">
        <f t="shared" si="22"/>
        <v>4160</v>
      </c>
      <c r="I60" s="60"/>
      <c r="J60" s="39"/>
      <c r="K60" s="43"/>
      <c r="L60" s="43"/>
      <c r="M60" s="43"/>
      <c r="N60" s="43"/>
      <c r="O60" s="43"/>
      <c r="P60" s="43"/>
      <c r="Q60" s="43"/>
      <c r="R60" s="39">
        <f t="shared" si="12"/>
        <v>0</v>
      </c>
      <c r="S60" s="40">
        <f t="shared" si="13"/>
        <v>0</v>
      </c>
      <c r="T60" s="42">
        <f t="shared" si="14"/>
        <v>0</v>
      </c>
      <c r="U60" s="63">
        <v>65</v>
      </c>
      <c r="V60" s="64" t="s">
        <v>30</v>
      </c>
      <c r="W60" s="64">
        <v>38</v>
      </c>
      <c r="X60" s="64" t="s">
        <v>30</v>
      </c>
      <c r="Y60" s="65">
        <v>30</v>
      </c>
      <c r="Z60" s="66">
        <f t="shared" si="15"/>
        <v>0</v>
      </c>
      <c r="AA60" s="59">
        <v>5</v>
      </c>
      <c r="AB60" s="59">
        <f t="shared" si="20"/>
        <v>3</v>
      </c>
    </row>
    <row r="61" spans="1:28" customFormat="1" ht="15.75" hidden="1" customHeight="1">
      <c r="A61" s="29" t="str">
        <f t="shared" si="16"/>
        <v>PAC24-00187</v>
      </c>
      <c r="B61" s="29" t="str">
        <f t="shared" si="17"/>
        <v xml:space="preserve">Full Coverage Confort Bra </v>
      </c>
      <c r="C61" s="29" t="str">
        <f t="shared" si="18"/>
        <v>1/0341</v>
      </c>
      <c r="D61" s="29" t="str">
        <f t="shared" si="19"/>
        <v>Skin</v>
      </c>
      <c r="E61" s="30"/>
      <c r="F61" s="44">
        <f t="shared" si="21"/>
        <v>4161</v>
      </c>
      <c r="G61" s="44" t="s">
        <v>18</v>
      </c>
      <c r="H61" s="44">
        <f t="shared" si="22"/>
        <v>4160</v>
      </c>
      <c r="I61" s="60"/>
      <c r="J61" s="39"/>
      <c r="K61" s="43"/>
      <c r="L61" s="43"/>
      <c r="M61" s="43"/>
      <c r="N61" s="43"/>
      <c r="O61" s="43"/>
      <c r="P61" s="43"/>
      <c r="Q61" s="43"/>
      <c r="R61" s="39">
        <f t="shared" si="12"/>
        <v>0</v>
      </c>
      <c r="S61" s="40">
        <f t="shared" si="13"/>
        <v>0</v>
      </c>
      <c r="T61" s="42">
        <f t="shared" si="14"/>
        <v>0</v>
      </c>
      <c r="U61" s="63">
        <v>65</v>
      </c>
      <c r="V61" s="64" t="s">
        <v>30</v>
      </c>
      <c r="W61" s="64">
        <v>38</v>
      </c>
      <c r="X61" s="64" t="s">
        <v>30</v>
      </c>
      <c r="Y61" s="65">
        <v>30</v>
      </c>
      <c r="Z61" s="66">
        <f t="shared" si="15"/>
        <v>0</v>
      </c>
      <c r="AA61" s="59">
        <v>5.7</v>
      </c>
      <c r="AB61" s="59">
        <f t="shared" si="20"/>
        <v>3.7</v>
      </c>
    </row>
    <row r="62" spans="1:28" customFormat="1" ht="15.75" hidden="1" customHeight="1">
      <c r="A62" s="29" t="str">
        <f t="shared" si="16"/>
        <v>PAC24-00187</v>
      </c>
      <c r="B62" s="29" t="str">
        <f t="shared" si="17"/>
        <v xml:space="preserve">Full Coverage Confort Bra </v>
      </c>
      <c r="C62" s="29" t="str">
        <f t="shared" si="18"/>
        <v>1/0341</v>
      </c>
      <c r="D62" s="29" t="str">
        <f t="shared" si="19"/>
        <v>Skin</v>
      </c>
      <c r="E62" s="30"/>
      <c r="F62" s="44">
        <f t="shared" si="21"/>
        <v>4161</v>
      </c>
      <c r="G62" s="44" t="s">
        <v>18</v>
      </c>
      <c r="H62" s="44">
        <f t="shared" si="22"/>
        <v>4160</v>
      </c>
      <c r="I62" s="60"/>
      <c r="J62" s="39"/>
      <c r="K62" s="43"/>
      <c r="L62" s="43"/>
      <c r="M62" s="43"/>
      <c r="N62" s="43"/>
      <c r="O62" s="43"/>
      <c r="P62" s="43"/>
      <c r="Q62" s="43"/>
      <c r="R62" s="39">
        <f t="shared" si="12"/>
        <v>0</v>
      </c>
      <c r="S62" s="40">
        <f t="shared" si="13"/>
        <v>0</v>
      </c>
      <c r="T62" s="42">
        <f t="shared" si="14"/>
        <v>0</v>
      </c>
      <c r="U62" s="63">
        <v>65</v>
      </c>
      <c r="V62" s="64" t="s">
        <v>30</v>
      </c>
      <c r="W62" s="64">
        <v>38</v>
      </c>
      <c r="X62" s="64" t="s">
        <v>30</v>
      </c>
      <c r="Y62" s="65">
        <v>30</v>
      </c>
      <c r="Z62" s="66">
        <f t="shared" si="15"/>
        <v>0</v>
      </c>
      <c r="AA62" s="59">
        <v>5.3</v>
      </c>
      <c r="AB62" s="59">
        <f t="shared" si="20"/>
        <v>3.3</v>
      </c>
    </row>
    <row r="63" spans="1:28" customFormat="1" ht="15.75" hidden="1" customHeight="1">
      <c r="A63" s="29" t="str">
        <f t="shared" si="16"/>
        <v>PAC24-00187</v>
      </c>
      <c r="B63" s="29" t="str">
        <f t="shared" si="17"/>
        <v xml:space="preserve">Full Coverage Confort Bra </v>
      </c>
      <c r="C63" s="29" t="str">
        <f t="shared" si="18"/>
        <v>1/0341</v>
      </c>
      <c r="D63" s="29" t="str">
        <f t="shared" si="19"/>
        <v>Skin</v>
      </c>
      <c r="E63" s="30"/>
      <c r="F63" s="44">
        <f t="shared" si="21"/>
        <v>4161</v>
      </c>
      <c r="G63" s="44" t="s">
        <v>18</v>
      </c>
      <c r="H63" s="44">
        <f t="shared" si="22"/>
        <v>4160</v>
      </c>
      <c r="I63" s="60"/>
      <c r="J63" s="39"/>
      <c r="K63" s="43"/>
      <c r="L63" s="43"/>
      <c r="M63" s="43"/>
      <c r="N63" s="43"/>
      <c r="O63" s="43"/>
      <c r="P63" s="43"/>
      <c r="Q63" s="43"/>
      <c r="R63" s="39">
        <f t="shared" si="12"/>
        <v>0</v>
      </c>
      <c r="S63" s="40">
        <f t="shared" si="13"/>
        <v>0</v>
      </c>
      <c r="T63" s="42">
        <f t="shared" si="14"/>
        <v>0</v>
      </c>
      <c r="U63" s="63">
        <v>65</v>
      </c>
      <c r="V63" s="64" t="s">
        <v>30</v>
      </c>
      <c r="W63" s="64">
        <v>38</v>
      </c>
      <c r="X63" s="64" t="s">
        <v>30</v>
      </c>
      <c r="Y63" s="65">
        <v>30</v>
      </c>
      <c r="Z63" s="66">
        <f t="shared" si="15"/>
        <v>0</v>
      </c>
      <c r="AA63" s="59">
        <v>5.8</v>
      </c>
      <c r="AB63" s="59">
        <f t="shared" si="20"/>
        <v>3.8</v>
      </c>
    </row>
    <row r="64" spans="1:28" customFormat="1" ht="15.75" hidden="1" customHeight="1">
      <c r="A64" s="29" t="str">
        <f t="shared" si="16"/>
        <v>PAC24-00187</v>
      </c>
      <c r="B64" s="29" t="str">
        <f t="shared" si="17"/>
        <v xml:space="preserve">Full Coverage Confort Bra </v>
      </c>
      <c r="C64" s="29" t="str">
        <f t="shared" si="18"/>
        <v>1/0341</v>
      </c>
      <c r="D64" s="29" t="str">
        <f t="shared" si="19"/>
        <v>Skin</v>
      </c>
      <c r="E64" s="30"/>
      <c r="F64" s="44">
        <f t="shared" si="21"/>
        <v>4161</v>
      </c>
      <c r="G64" s="44" t="s">
        <v>18</v>
      </c>
      <c r="H64" s="44">
        <f t="shared" si="22"/>
        <v>4160</v>
      </c>
      <c r="I64" s="60"/>
      <c r="J64" s="43"/>
      <c r="K64" s="43"/>
      <c r="L64" s="43"/>
      <c r="M64" s="43"/>
      <c r="N64" s="43"/>
      <c r="O64" s="43"/>
      <c r="P64" s="43"/>
      <c r="Q64" s="43"/>
      <c r="R64" s="39">
        <f t="shared" si="12"/>
        <v>0</v>
      </c>
      <c r="S64" s="40">
        <f t="shared" si="13"/>
        <v>0</v>
      </c>
      <c r="T64" s="42">
        <f t="shared" si="14"/>
        <v>0</v>
      </c>
      <c r="U64" s="63">
        <v>65</v>
      </c>
      <c r="V64" s="64" t="s">
        <v>30</v>
      </c>
      <c r="W64" s="64">
        <v>38</v>
      </c>
      <c r="X64" s="64" t="s">
        <v>30</v>
      </c>
      <c r="Y64" s="65">
        <v>30</v>
      </c>
      <c r="Z64" s="66">
        <f t="shared" si="15"/>
        <v>0</v>
      </c>
      <c r="AA64" s="59">
        <v>4.4000000000000004</v>
      </c>
      <c r="AB64" s="59">
        <f t="shared" si="20"/>
        <v>2.4000000000000004</v>
      </c>
    </row>
    <row r="65" spans="1:29" customFormat="1" ht="15.75" hidden="1" customHeight="1">
      <c r="A65" s="29" t="str">
        <f t="shared" si="16"/>
        <v>PAC24-00187</v>
      </c>
      <c r="B65" s="29" t="str">
        <f t="shared" si="17"/>
        <v xml:space="preserve">Full Coverage Confort Bra </v>
      </c>
      <c r="C65" s="29" t="str">
        <f t="shared" si="18"/>
        <v>1/0341</v>
      </c>
      <c r="D65" s="29" t="str">
        <f t="shared" si="19"/>
        <v>Skin</v>
      </c>
      <c r="E65" s="30"/>
      <c r="F65" s="44">
        <f t="shared" si="21"/>
        <v>4161</v>
      </c>
      <c r="G65" s="44" t="s">
        <v>18</v>
      </c>
      <c r="H65" s="44">
        <f t="shared" si="22"/>
        <v>4160</v>
      </c>
      <c r="I65" s="60"/>
      <c r="J65" s="39"/>
      <c r="K65" s="43"/>
      <c r="L65" s="43"/>
      <c r="M65" s="43"/>
      <c r="N65" s="43"/>
      <c r="O65" s="43"/>
      <c r="P65" s="43"/>
      <c r="Q65" s="43"/>
      <c r="R65" s="39">
        <f t="shared" si="12"/>
        <v>0</v>
      </c>
      <c r="S65" s="40">
        <f t="shared" si="13"/>
        <v>0</v>
      </c>
      <c r="T65" s="42">
        <f t="shared" si="14"/>
        <v>0</v>
      </c>
      <c r="U65" s="63">
        <v>65</v>
      </c>
      <c r="V65" s="64" t="s">
        <v>30</v>
      </c>
      <c r="W65" s="64">
        <v>38</v>
      </c>
      <c r="X65" s="64" t="s">
        <v>30</v>
      </c>
      <c r="Y65" s="65">
        <v>30</v>
      </c>
      <c r="Z65" s="66">
        <f t="shared" si="15"/>
        <v>0</v>
      </c>
      <c r="AA65" s="59">
        <v>5.7</v>
      </c>
      <c r="AB65" s="59">
        <f t="shared" si="20"/>
        <v>3.7</v>
      </c>
    </row>
    <row r="66" spans="1:29" customFormat="1" ht="15.75" hidden="1" customHeight="1">
      <c r="A66" s="29" t="str">
        <f t="shared" si="16"/>
        <v>PAC24-00187</v>
      </c>
      <c r="B66" s="29" t="str">
        <f t="shared" si="17"/>
        <v xml:space="preserve">Full Coverage Confort Bra </v>
      </c>
      <c r="C66" s="29" t="str">
        <f t="shared" si="18"/>
        <v>1/0341</v>
      </c>
      <c r="D66" s="29" t="str">
        <f t="shared" si="19"/>
        <v>Skin</v>
      </c>
      <c r="E66" s="30"/>
      <c r="F66" s="44">
        <f t="shared" si="21"/>
        <v>4161</v>
      </c>
      <c r="G66" s="44" t="s">
        <v>18</v>
      </c>
      <c r="H66" s="44">
        <f t="shared" si="22"/>
        <v>4160</v>
      </c>
      <c r="I66" s="60"/>
      <c r="J66" s="39"/>
      <c r="K66" s="43"/>
      <c r="L66" s="43"/>
      <c r="M66" s="43"/>
      <c r="N66" s="43"/>
      <c r="O66" s="43"/>
      <c r="P66" s="43"/>
      <c r="Q66" s="43"/>
      <c r="R66" s="39">
        <f t="shared" si="12"/>
        <v>0</v>
      </c>
      <c r="S66" s="40">
        <f t="shared" si="13"/>
        <v>0</v>
      </c>
      <c r="T66" s="42">
        <f t="shared" si="14"/>
        <v>0</v>
      </c>
      <c r="U66" s="63">
        <v>65</v>
      </c>
      <c r="V66" s="64" t="s">
        <v>30</v>
      </c>
      <c r="W66" s="64">
        <v>38</v>
      </c>
      <c r="X66" s="64" t="s">
        <v>30</v>
      </c>
      <c r="Y66" s="65">
        <v>30</v>
      </c>
      <c r="Z66" s="66">
        <f t="shared" si="15"/>
        <v>0</v>
      </c>
      <c r="AA66" s="59">
        <v>4.4000000000000004</v>
      </c>
      <c r="AB66" s="59">
        <f t="shared" si="20"/>
        <v>2.4000000000000004</v>
      </c>
    </row>
    <row r="67" spans="1:29" customFormat="1" ht="15.75" hidden="1" customHeight="1">
      <c r="A67" s="29" t="str">
        <f t="shared" si="16"/>
        <v>PAC24-00187</v>
      </c>
      <c r="B67" s="29" t="str">
        <f t="shared" si="17"/>
        <v xml:space="preserve">Full Coverage Confort Bra </v>
      </c>
      <c r="C67" s="29" t="str">
        <f t="shared" si="18"/>
        <v>1/0341</v>
      </c>
      <c r="D67" s="29" t="str">
        <f t="shared" si="19"/>
        <v>Skin</v>
      </c>
      <c r="E67" s="30"/>
      <c r="F67" s="44">
        <f t="shared" si="21"/>
        <v>4161</v>
      </c>
      <c r="G67" s="44" t="s">
        <v>18</v>
      </c>
      <c r="H67" s="44">
        <f t="shared" si="22"/>
        <v>4160</v>
      </c>
      <c r="I67" s="60"/>
      <c r="J67" s="39"/>
      <c r="K67" s="43"/>
      <c r="L67" s="43"/>
      <c r="M67" s="43"/>
      <c r="N67" s="43"/>
      <c r="O67" s="43"/>
      <c r="P67" s="43"/>
      <c r="Q67" s="43"/>
      <c r="R67" s="39">
        <f t="shared" si="12"/>
        <v>0</v>
      </c>
      <c r="S67" s="40">
        <f t="shared" si="13"/>
        <v>0</v>
      </c>
      <c r="T67" s="42">
        <f t="shared" si="14"/>
        <v>0</v>
      </c>
      <c r="U67" s="63">
        <v>50</v>
      </c>
      <c r="V67" s="64" t="s">
        <v>30</v>
      </c>
      <c r="W67" s="64">
        <v>35</v>
      </c>
      <c r="X67" s="64" t="s">
        <v>30</v>
      </c>
      <c r="Y67" s="65">
        <v>25</v>
      </c>
      <c r="Z67" s="66">
        <f t="shared" si="15"/>
        <v>0</v>
      </c>
      <c r="AA67" s="59">
        <v>8</v>
      </c>
      <c r="AB67" s="59">
        <f t="shared" si="20"/>
        <v>6</v>
      </c>
    </row>
    <row r="68" spans="1:29" customFormat="1" ht="15.75" hidden="1" customHeight="1">
      <c r="A68" s="29" t="str">
        <f t="shared" si="16"/>
        <v>PAC24-00187</v>
      </c>
      <c r="B68" s="29" t="str">
        <f t="shared" si="17"/>
        <v xml:space="preserve">Full Coverage Confort Bra </v>
      </c>
      <c r="C68" s="29" t="str">
        <f t="shared" si="18"/>
        <v>1/0341</v>
      </c>
      <c r="D68" s="29" t="str">
        <f t="shared" si="19"/>
        <v>Skin</v>
      </c>
      <c r="E68" s="30"/>
      <c r="F68" s="44">
        <f t="shared" si="21"/>
        <v>4161</v>
      </c>
      <c r="G68" s="44" t="s">
        <v>18</v>
      </c>
      <c r="H68" s="44">
        <f t="shared" si="22"/>
        <v>4160</v>
      </c>
      <c r="I68" s="60"/>
      <c r="J68" s="39"/>
      <c r="K68" s="43"/>
      <c r="L68" s="43"/>
      <c r="M68" s="43"/>
      <c r="N68" s="43"/>
      <c r="O68" s="43"/>
      <c r="P68" s="43"/>
      <c r="Q68" s="43"/>
      <c r="R68" s="39">
        <f t="shared" si="12"/>
        <v>0</v>
      </c>
      <c r="S68" s="40">
        <f t="shared" si="13"/>
        <v>0</v>
      </c>
      <c r="T68" s="42">
        <f t="shared" si="14"/>
        <v>0</v>
      </c>
      <c r="U68" s="63">
        <v>50</v>
      </c>
      <c r="V68" s="64" t="s">
        <v>30</v>
      </c>
      <c r="W68" s="64">
        <v>35</v>
      </c>
      <c r="X68" s="64" t="s">
        <v>30</v>
      </c>
      <c r="Y68" s="65">
        <v>25</v>
      </c>
      <c r="Z68" s="66">
        <f t="shared" si="15"/>
        <v>0</v>
      </c>
      <c r="AA68" s="59">
        <v>8</v>
      </c>
      <c r="AB68" s="59">
        <f t="shared" si="20"/>
        <v>6</v>
      </c>
    </row>
    <row r="69" spans="1:29" customFormat="1" ht="15.75" hidden="1" customHeight="1">
      <c r="A69" s="29" t="str">
        <f t="shared" si="16"/>
        <v>PAC24-00187</v>
      </c>
      <c r="B69" s="29" t="str">
        <f t="shared" si="17"/>
        <v xml:space="preserve">Full Coverage Confort Bra </v>
      </c>
      <c r="C69" s="29" t="str">
        <f t="shared" si="18"/>
        <v>1/0341</v>
      </c>
      <c r="D69" s="29" t="str">
        <f t="shared" si="19"/>
        <v>Skin</v>
      </c>
      <c r="E69" s="30"/>
      <c r="F69" s="44">
        <f t="shared" si="21"/>
        <v>4161</v>
      </c>
      <c r="G69" s="44" t="s">
        <v>18</v>
      </c>
      <c r="H69" s="44">
        <f t="shared" si="22"/>
        <v>4160</v>
      </c>
      <c r="I69" s="60"/>
      <c r="J69" s="43"/>
      <c r="K69" s="43"/>
      <c r="L69" s="43"/>
      <c r="M69" s="43"/>
      <c r="N69" s="43"/>
      <c r="O69" s="43"/>
      <c r="P69" s="43"/>
      <c r="Q69" s="43"/>
      <c r="R69" s="39">
        <f t="shared" si="12"/>
        <v>0</v>
      </c>
      <c r="S69" s="40">
        <f t="shared" si="13"/>
        <v>0</v>
      </c>
      <c r="T69" s="42">
        <f t="shared" si="14"/>
        <v>0</v>
      </c>
      <c r="U69" s="63">
        <v>50</v>
      </c>
      <c r="V69" s="64" t="s">
        <v>30</v>
      </c>
      <c r="W69" s="64">
        <v>35</v>
      </c>
      <c r="X69" s="64" t="s">
        <v>30</v>
      </c>
      <c r="Y69" s="65">
        <v>25</v>
      </c>
      <c r="Z69" s="66">
        <f t="shared" si="15"/>
        <v>0</v>
      </c>
      <c r="AA69" s="59">
        <v>8</v>
      </c>
      <c r="AB69" s="59">
        <f t="shared" si="20"/>
        <v>6</v>
      </c>
    </row>
    <row r="70" spans="1:29" s="12" customFormat="1" ht="17.100000000000001" hidden="1" customHeight="1">
      <c r="A70" s="31" t="str">
        <f>+A69</f>
        <v>PAC24-00187</v>
      </c>
      <c r="B70" s="32" t="s">
        <v>1</v>
      </c>
      <c r="C70" s="33"/>
      <c r="D70" s="33"/>
      <c r="E70" s="33"/>
      <c r="F70" s="31"/>
      <c r="G70" s="34" t="s">
        <v>18</v>
      </c>
      <c r="H70" s="31"/>
      <c r="I70" s="45">
        <f>SUM(I35:I69)</f>
        <v>0</v>
      </c>
      <c r="J70" s="56">
        <f>I35*J35+SUM(J36:J69)</f>
        <v>0</v>
      </c>
      <c r="K70" s="56">
        <f>I37*K37+SUM(K38:K69)</f>
        <v>0</v>
      </c>
      <c r="L70" s="56">
        <f>I39*L39+SUM(L40:L69)</f>
        <v>0</v>
      </c>
      <c r="M70" s="56">
        <f>I41*M41+SUM(M42:M69)</f>
        <v>0</v>
      </c>
      <c r="N70" s="56">
        <f>I43*N43+SUM(N44:N69)</f>
        <v>0</v>
      </c>
      <c r="O70" s="56">
        <f>I45*O45+SUM(O46:O69)</f>
        <v>0</v>
      </c>
      <c r="P70" s="56">
        <f>I47*P47+SUM(P48:P69)</f>
        <v>0</v>
      </c>
      <c r="Q70" s="56">
        <f>I49*Q49+SUM(Q50:Q69)</f>
        <v>0</v>
      </c>
      <c r="R70" s="56">
        <f>SUM(R35:R69)</f>
        <v>0</v>
      </c>
      <c r="S70" s="57">
        <f>SUM(S35:S69)</f>
        <v>0</v>
      </c>
      <c r="T70" s="57">
        <f>SUM(T35:T69)</f>
        <v>0</v>
      </c>
      <c r="U70" s="58"/>
      <c r="V70" s="58"/>
      <c r="W70" s="58"/>
      <c r="X70" s="58"/>
      <c r="Y70" s="58"/>
      <c r="Z70" s="58">
        <f>SUM(Z35:Z69)</f>
        <v>0</v>
      </c>
    </row>
    <row r="71" spans="1:29" s="12" customFormat="1" ht="9.75" hidden="1" customHeight="1"/>
    <row r="72" spans="1:29" s="12" customFormat="1" ht="15.75" hidden="1" customHeight="1">
      <c r="A72" s="23" t="s">
        <v>0</v>
      </c>
      <c r="B72" s="23" t="s">
        <v>27</v>
      </c>
      <c r="C72" s="23" t="s">
        <v>3</v>
      </c>
      <c r="D72" s="23" t="s">
        <v>2</v>
      </c>
      <c r="E72" s="24"/>
      <c r="F72" s="91" t="s">
        <v>12</v>
      </c>
      <c r="G72" s="92"/>
      <c r="H72" s="93"/>
      <c r="I72" s="25" t="s">
        <v>13</v>
      </c>
      <c r="J72" s="62">
        <f>+J124</f>
        <v>0</v>
      </c>
      <c r="K72" s="62">
        <f>+K124</f>
        <v>0</v>
      </c>
      <c r="L72" s="62">
        <f>+L124</f>
        <v>0</v>
      </c>
      <c r="M72" s="62">
        <f>+M124</f>
        <v>0</v>
      </c>
      <c r="N72" s="62">
        <f t="shared" ref="N72:Q72" si="23">+N162</f>
        <v>0</v>
      </c>
      <c r="O72" s="62">
        <f t="shared" si="23"/>
        <v>0</v>
      </c>
      <c r="P72" s="62">
        <f t="shared" si="23"/>
        <v>0</v>
      </c>
      <c r="Q72" s="62">
        <f t="shared" si="23"/>
        <v>0</v>
      </c>
      <c r="R72" s="25" t="s">
        <v>19</v>
      </c>
      <c r="S72" s="26" t="s">
        <v>20</v>
      </c>
      <c r="T72" s="27" t="s">
        <v>21</v>
      </c>
      <c r="U72" s="94" t="s">
        <v>16</v>
      </c>
      <c r="V72" s="95"/>
      <c r="W72" s="95"/>
      <c r="X72" s="95"/>
      <c r="Y72" s="96"/>
      <c r="Z72" s="28" t="s">
        <v>17</v>
      </c>
      <c r="AA72" s="23" t="s">
        <v>15</v>
      </c>
      <c r="AB72" s="41" t="s">
        <v>14</v>
      </c>
    </row>
    <row r="73" spans="1:29" customFormat="1" ht="15.75" hidden="1" customHeight="1">
      <c r="A73" s="29" t="str">
        <f>+$A$126</f>
        <v>PAC24-00189</v>
      </c>
      <c r="B73" s="29" t="str">
        <f>+$B$126</f>
        <v>wide strap t-shirt galon</v>
      </c>
      <c r="C73" s="29" t="str">
        <f>+$C$126</f>
        <v>1/0146</v>
      </c>
      <c r="D73" s="29" t="str">
        <f>+$D$126</f>
        <v>PIEL</v>
      </c>
      <c r="E73" s="30"/>
      <c r="F73" s="44">
        <f>+H69+1</f>
        <v>4161</v>
      </c>
      <c r="G73" s="44" t="s">
        <v>18</v>
      </c>
      <c r="H73" s="44">
        <f>F73+I73-1</f>
        <v>4160</v>
      </c>
      <c r="I73" s="44"/>
      <c r="J73" s="54"/>
      <c r="K73" s="39"/>
      <c r="L73" s="39"/>
      <c r="M73" s="39"/>
      <c r="N73" s="39"/>
      <c r="O73" s="39"/>
      <c r="P73" s="39"/>
      <c r="Q73" s="39"/>
      <c r="R73" s="39">
        <f t="shared" ref="R73:R107" si="24">SUM(J73:Q73)*I73</f>
        <v>0</v>
      </c>
      <c r="S73" s="40">
        <f t="shared" ref="S73:S107" si="25">AB73*I73</f>
        <v>0</v>
      </c>
      <c r="T73" s="42">
        <f t="shared" ref="T73:T107" si="26">AA73*I73</f>
        <v>0</v>
      </c>
      <c r="U73" s="63">
        <v>60</v>
      </c>
      <c r="V73" s="64" t="s">
        <v>30</v>
      </c>
      <c r="W73" s="64">
        <v>40</v>
      </c>
      <c r="X73" s="64" t="s">
        <v>30</v>
      </c>
      <c r="Y73" s="65">
        <v>33</v>
      </c>
      <c r="Z73" s="66">
        <f t="shared" ref="Z73:Z107" si="27">+U73*W73*Y73*I73/1000000</f>
        <v>0</v>
      </c>
      <c r="AA73" s="59">
        <v>12.1</v>
      </c>
      <c r="AB73" s="59">
        <f>+AA73-1.8</f>
        <v>10.299999999999999</v>
      </c>
    </row>
    <row r="74" spans="1:29" customFormat="1" ht="15.75" hidden="1" customHeight="1">
      <c r="A74" s="29" t="str">
        <f t="shared" ref="A74:A107" si="28">+$A$126</f>
        <v>PAC24-00189</v>
      </c>
      <c r="B74" s="29" t="str">
        <f t="shared" ref="B74:B107" si="29">+$B$126</f>
        <v>wide strap t-shirt galon</v>
      </c>
      <c r="C74" s="29" t="str">
        <f t="shared" ref="C74:C107" si="30">+$C$126</f>
        <v>1/0146</v>
      </c>
      <c r="D74" s="29" t="str">
        <f t="shared" ref="D74:D107" si="31">+$D$126</f>
        <v>PIEL</v>
      </c>
      <c r="E74" s="30"/>
      <c r="F74" s="44">
        <f>H73+1</f>
        <v>4161</v>
      </c>
      <c r="G74" s="44" t="s">
        <v>18</v>
      </c>
      <c r="H74" s="44">
        <f>F74+I74-1</f>
        <v>4160</v>
      </c>
      <c r="I74" s="44"/>
      <c r="J74" s="39"/>
      <c r="K74" s="39"/>
      <c r="L74" s="39"/>
      <c r="M74" s="39"/>
      <c r="N74" s="39"/>
      <c r="O74" s="39"/>
      <c r="P74" s="39"/>
      <c r="Q74" s="39"/>
      <c r="R74" s="39">
        <f t="shared" si="24"/>
        <v>0</v>
      </c>
      <c r="S74" s="40">
        <f t="shared" si="25"/>
        <v>0</v>
      </c>
      <c r="T74" s="42">
        <f t="shared" si="26"/>
        <v>0</v>
      </c>
      <c r="U74" s="63">
        <v>60</v>
      </c>
      <c r="V74" s="64" t="s">
        <v>30</v>
      </c>
      <c r="W74" s="64">
        <v>40</v>
      </c>
      <c r="X74" s="64" t="s">
        <v>30</v>
      </c>
      <c r="Y74" s="65">
        <v>33</v>
      </c>
      <c r="Z74" s="66">
        <f t="shared" si="27"/>
        <v>0</v>
      </c>
      <c r="AA74" s="59">
        <v>5.4</v>
      </c>
      <c r="AB74" s="59">
        <f t="shared" ref="AB74:AB95" si="32">+AA74-1.8</f>
        <v>3.6000000000000005</v>
      </c>
    </row>
    <row r="75" spans="1:29" s="12" customFormat="1" ht="15.75" hidden="1" customHeight="1">
      <c r="A75" s="29" t="str">
        <f t="shared" si="28"/>
        <v>PAC24-00189</v>
      </c>
      <c r="B75" s="29" t="str">
        <f t="shared" si="29"/>
        <v>wide strap t-shirt galon</v>
      </c>
      <c r="C75" s="29" t="str">
        <f t="shared" si="30"/>
        <v>1/0146</v>
      </c>
      <c r="D75" s="29" t="str">
        <f t="shared" si="31"/>
        <v>PIEL</v>
      </c>
      <c r="E75" s="30"/>
      <c r="F75" s="44">
        <f t="shared" ref="F75:F107" si="33">H74+1</f>
        <v>4161</v>
      </c>
      <c r="G75" s="44" t="s">
        <v>18</v>
      </c>
      <c r="H75" s="44">
        <f t="shared" ref="H75:H107" si="34">F75+I75-1</f>
        <v>4160</v>
      </c>
      <c r="I75" s="44"/>
      <c r="J75" s="39"/>
      <c r="K75" s="54"/>
      <c r="L75" s="39"/>
      <c r="M75" s="39"/>
      <c r="N75" s="39"/>
      <c r="O75" s="39"/>
      <c r="P75" s="39"/>
      <c r="Q75" s="39"/>
      <c r="R75" s="39">
        <f t="shared" si="24"/>
        <v>0</v>
      </c>
      <c r="S75" s="40">
        <f t="shared" si="25"/>
        <v>0</v>
      </c>
      <c r="T75" s="42">
        <f t="shared" si="26"/>
        <v>0</v>
      </c>
      <c r="U75" s="63">
        <v>55</v>
      </c>
      <c r="V75" s="64" t="s">
        <v>30</v>
      </c>
      <c r="W75" s="64">
        <v>38</v>
      </c>
      <c r="X75" s="64" t="s">
        <v>30</v>
      </c>
      <c r="Y75" s="65">
        <v>36</v>
      </c>
      <c r="Z75" s="66">
        <f t="shared" si="27"/>
        <v>0</v>
      </c>
      <c r="AA75" s="59">
        <v>9.1</v>
      </c>
      <c r="AB75" s="59">
        <f t="shared" si="32"/>
        <v>7.3</v>
      </c>
      <c r="AC75"/>
    </row>
    <row r="76" spans="1:29" s="12" customFormat="1" ht="15.75" hidden="1" customHeight="1">
      <c r="A76" s="29" t="str">
        <f t="shared" si="28"/>
        <v>PAC24-00189</v>
      </c>
      <c r="B76" s="29" t="str">
        <f t="shared" si="29"/>
        <v>wide strap t-shirt galon</v>
      </c>
      <c r="C76" s="29" t="str">
        <f t="shared" si="30"/>
        <v>1/0146</v>
      </c>
      <c r="D76" s="29" t="str">
        <f t="shared" si="31"/>
        <v>PIEL</v>
      </c>
      <c r="E76" s="30"/>
      <c r="F76" s="44">
        <f t="shared" si="33"/>
        <v>4161</v>
      </c>
      <c r="G76" s="44" t="s">
        <v>18</v>
      </c>
      <c r="H76" s="44">
        <f t="shared" si="34"/>
        <v>4160</v>
      </c>
      <c r="I76" s="44"/>
      <c r="J76" s="39"/>
      <c r="K76" s="39"/>
      <c r="L76" s="39"/>
      <c r="M76" s="39"/>
      <c r="N76" s="39"/>
      <c r="O76" s="39"/>
      <c r="P76" s="39"/>
      <c r="Q76" s="39"/>
      <c r="R76" s="39">
        <f t="shared" si="24"/>
        <v>0</v>
      </c>
      <c r="S76" s="40">
        <f t="shared" si="25"/>
        <v>0</v>
      </c>
      <c r="T76" s="42">
        <f t="shared" si="26"/>
        <v>0</v>
      </c>
      <c r="U76" s="63">
        <v>55</v>
      </c>
      <c r="V76" s="64" t="s">
        <v>30</v>
      </c>
      <c r="W76" s="64">
        <v>38</v>
      </c>
      <c r="X76" s="64" t="s">
        <v>30</v>
      </c>
      <c r="Y76" s="65">
        <v>36</v>
      </c>
      <c r="Z76" s="66">
        <f t="shared" si="27"/>
        <v>0</v>
      </c>
      <c r="AA76" s="59">
        <v>6.4</v>
      </c>
      <c r="AB76" s="59">
        <f t="shared" si="32"/>
        <v>4.6000000000000005</v>
      </c>
      <c r="AC76"/>
    </row>
    <row r="77" spans="1:29" ht="15.75" hidden="1" customHeight="1">
      <c r="A77" s="29" t="str">
        <f t="shared" si="28"/>
        <v>PAC24-00189</v>
      </c>
      <c r="B77" s="29" t="str">
        <f t="shared" si="29"/>
        <v>wide strap t-shirt galon</v>
      </c>
      <c r="C77" s="29" t="str">
        <f t="shared" si="30"/>
        <v>1/0146</v>
      </c>
      <c r="D77" s="29" t="str">
        <f t="shared" si="31"/>
        <v>PIEL</v>
      </c>
      <c r="E77" s="30"/>
      <c r="F77" s="44">
        <f t="shared" si="33"/>
        <v>4161</v>
      </c>
      <c r="G77" s="44" t="s">
        <v>18</v>
      </c>
      <c r="H77" s="44">
        <f t="shared" si="34"/>
        <v>4160</v>
      </c>
      <c r="I77" s="44"/>
      <c r="J77" s="39"/>
      <c r="K77" s="39"/>
      <c r="L77" s="54"/>
      <c r="M77" s="39"/>
      <c r="N77" s="39"/>
      <c r="O77" s="39"/>
      <c r="P77" s="39"/>
      <c r="Q77" s="39"/>
      <c r="R77" s="39">
        <f t="shared" si="24"/>
        <v>0</v>
      </c>
      <c r="S77" s="40">
        <f t="shared" si="25"/>
        <v>0</v>
      </c>
      <c r="T77" s="42">
        <f t="shared" si="26"/>
        <v>0</v>
      </c>
      <c r="U77" s="63">
        <v>55</v>
      </c>
      <c r="V77" s="64" t="s">
        <v>30</v>
      </c>
      <c r="W77" s="64">
        <v>38</v>
      </c>
      <c r="X77" s="64" t="s">
        <v>30</v>
      </c>
      <c r="Y77" s="65">
        <v>36</v>
      </c>
      <c r="Z77" s="66">
        <f t="shared" si="27"/>
        <v>0</v>
      </c>
      <c r="AA77" s="59">
        <v>9.6999999999999993</v>
      </c>
      <c r="AB77" s="59">
        <f t="shared" si="32"/>
        <v>7.8999999999999995</v>
      </c>
      <c r="AC77"/>
    </row>
    <row r="78" spans="1:29" customFormat="1" ht="15.75" hidden="1" customHeight="1">
      <c r="A78" s="29" t="str">
        <f t="shared" si="28"/>
        <v>PAC24-00189</v>
      </c>
      <c r="B78" s="29" t="str">
        <f t="shared" si="29"/>
        <v>wide strap t-shirt galon</v>
      </c>
      <c r="C78" s="29" t="str">
        <f t="shared" si="30"/>
        <v>1/0146</v>
      </c>
      <c r="D78" s="29" t="str">
        <f t="shared" si="31"/>
        <v>PIEL</v>
      </c>
      <c r="E78" s="30"/>
      <c r="F78" s="44">
        <f t="shared" si="33"/>
        <v>4161</v>
      </c>
      <c r="G78" s="44" t="s">
        <v>18</v>
      </c>
      <c r="H78" s="44">
        <f t="shared" si="34"/>
        <v>4160</v>
      </c>
      <c r="I78" s="44"/>
      <c r="J78" s="39"/>
      <c r="K78" s="39"/>
      <c r="L78" s="39"/>
      <c r="M78" s="39"/>
      <c r="N78" s="39"/>
      <c r="O78" s="39"/>
      <c r="P78" s="39"/>
      <c r="Q78" s="39"/>
      <c r="R78" s="39">
        <f t="shared" si="24"/>
        <v>0</v>
      </c>
      <c r="S78" s="40">
        <f t="shared" si="25"/>
        <v>0</v>
      </c>
      <c r="T78" s="42">
        <f t="shared" si="26"/>
        <v>0</v>
      </c>
      <c r="U78" s="63">
        <v>55</v>
      </c>
      <c r="V78" s="64" t="s">
        <v>30</v>
      </c>
      <c r="W78" s="64">
        <v>38</v>
      </c>
      <c r="X78" s="64" t="s">
        <v>30</v>
      </c>
      <c r="Y78" s="65">
        <v>36</v>
      </c>
      <c r="Z78" s="66">
        <f t="shared" si="27"/>
        <v>0</v>
      </c>
      <c r="AA78" s="59">
        <v>11.5</v>
      </c>
      <c r="AB78" s="59">
        <f t="shared" si="32"/>
        <v>9.6999999999999993</v>
      </c>
    </row>
    <row r="79" spans="1:29" customFormat="1" ht="15.75" hidden="1" customHeight="1">
      <c r="A79" s="29" t="str">
        <f t="shared" si="28"/>
        <v>PAC24-00189</v>
      </c>
      <c r="B79" s="29" t="str">
        <f t="shared" si="29"/>
        <v>wide strap t-shirt galon</v>
      </c>
      <c r="C79" s="29" t="str">
        <f t="shared" si="30"/>
        <v>1/0146</v>
      </c>
      <c r="D79" s="29" t="str">
        <f t="shared" si="31"/>
        <v>PIEL</v>
      </c>
      <c r="E79" s="30"/>
      <c r="F79" s="44">
        <f t="shared" si="33"/>
        <v>4161</v>
      </c>
      <c r="G79" s="44" t="s">
        <v>18</v>
      </c>
      <c r="H79" s="44">
        <f t="shared" si="34"/>
        <v>4160</v>
      </c>
      <c r="I79" s="60"/>
      <c r="J79" s="43"/>
      <c r="K79" s="43"/>
      <c r="L79" s="43"/>
      <c r="M79" s="54"/>
      <c r="N79" s="43"/>
      <c r="O79" s="43"/>
      <c r="P79" s="43"/>
      <c r="Q79" s="43"/>
      <c r="R79" s="39">
        <f t="shared" si="24"/>
        <v>0</v>
      </c>
      <c r="S79" s="40">
        <f t="shared" si="25"/>
        <v>0</v>
      </c>
      <c r="T79" s="42">
        <f t="shared" si="26"/>
        <v>0</v>
      </c>
      <c r="U79" s="63">
        <v>55</v>
      </c>
      <c r="V79" s="64" t="s">
        <v>30</v>
      </c>
      <c r="W79" s="64">
        <v>38</v>
      </c>
      <c r="X79" s="64" t="s">
        <v>30</v>
      </c>
      <c r="Y79" s="65">
        <v>36</v>
      </c>
      <c r="Z79" s="66">
        <f t="shared" si="27"/>
        <v>0</v>
      </c>
      <c r="AA79" s="59">
        <v>10.1</v>
      </c>
      <c r="AB79" s="59">
        <f t="shared" si="32"/>
        <v>8.2999999999999989</v>
      </c>
    </row>
    <row r="80" spans="1:29" customFormat="1" ht="15.75" hidden="1" customHeight="1">
      <c r="A80" s="29" t="str">
        <f t="shared" si="28"/>
        <v>PAC24-00189</v>
      </c>
      <c r="B80" s="29" t="str">
        <f t="shared" si="29"/>
        <v>wide strap t-shirt galon</v>
      </c>
      <c r="C80" s="29" t="str">
        <f t="shared" si="30"/>
        <v>1/0146</v>
      </c>
      <c r="D80" s="29" t="str">
        <f t="shared" si="31"/>
        <v>PIEL</v>
      </c>
      <c r="E80" s="30"/>
      <c r="F80" s="44">
        <f t="shared" si="33"/>
        <v>4161</v>
      </c>
      <c r="G80" s="44" t="s">
        <v>18</v>
      </c>
      <c r="H80" s="44">
        <f t="shared" si="34"/>
        <v>4160</v>
      </c>
      <c r="I80" s="60"/>
      <c r="J80" s="43"/>
      <c r="K80" s="43"/>
      <c r="L80" s="43"/>
      <c r="M80" s="43"/>
      <c r="N80" s="43"/>
      <c r="O80" s="43"/>
      <c r="P80" s="43"/>
      <c r="Q80" s="43"/>
      <c r="R80" s="39">
        <f t="shared" si="24"/>
        <v>0</v>
      </c>
      <c r="S80" s="40">
        <f t="shared" si="25"/>
        <v>0</v>
      </c>
      <c r="T80" s="42">
        <f t="shared" si="26"/>
        <v>0</v>
      </c>
      <c r="U80" s="63">
        <v>55</v>
      </c>
      <c r="V80" s="64" t="s">
        <v>30</v>
      </c>
      <c r="W80" s="64">
        <v>38</v>
      </c>
      <c r="X80" s="64" t="s">
        <v>30</v>
      </c>
      <c r="Y80" s="65">
        <v>36</v>
      </c>
      <c r="Z80" s="66">
        <f t="shared" si="27"/>
        <v>0</v>
      </c>
      <c r="AA80" s="59">
        <v>9.6</v>
      </c>
      <c r="AB80" s="59">
        <f t="shared" si="32"/>
        <v>7.8</v>
      </c>
    </row>
    <row r="81" spans="1:28" customFormat="1" ht="15.75" hidden="1" customHeight="1">
      <c r="A81" s="29" t="str">
        <f t="shared" si="28"/>
        <v>PAC24-00189</v>
      </c>
      <c r="B81" s="29" t="str">
        <f t="shared" si="29"/>
        <v>wide strap t-shirt galon</v>
      </c>
      <c r="C81" s="29" t="str">
        <f t="shared" si="30"/>
        <v>1/0146</v>
      </c>
      <c r="D81" s="29" t="str">
        <f t="shared" si="31"/>
        <v>PIEL</v>
      </c>
      <c r="E81" s="30"/>
      <c r="F81" s="44">
        <f t="shared" si="33"/>
        <v>4161</v>
      </c>
      <c r="G81" s="44" t="s">
        <v>18</v>
      </c>
      <c r="H81" s="44">
        <f t="shared" si="34"/>
        <v>4160</v>
      </c>
      <c r="I81" s="60"/>
      <c r="J81" s="43"/>
      <c r="K81" s="43"/>
      <c r="L81" s="43"/>
      <c r="M81" s="43"/>
      <c r="N81" s="54"/>
      <c r="O81" s="43"/>
      <c r="P81" s="43"/>
      <c r="Q81" s="43"/>
      <c r="R81" s="39">
        <f t="shared" si="24"/>
        <v>0</v>
      </c>
      <c r="S81" s="40">
        <f t="shared" si="25"/>
        <v>0</v>
      </c>
      <c r="T81" s="42">
        <f t="shared" si="26"/>
        <v>0</v>
      </c>
      <c r="U81" s="63">
        <v>55</v>
      </c>
      <c r="V81" s="64" t="s">
        <v>30</v>
      </c>
      <c r="W81" s="64">
        <v>38</v>
      </c>
      <c r="X81" s="64" t="s">
        <v>30</v>
      </c>
      <c r="Y81" s="65">
        <v>36</v>
      </c>
      <c r="Z81" s="66">
        <f t="shared" si="27"/>
        <v>0</v>
      </c>
      <c r="AA81" s="59">
        <v>6.3</v>
      </c>
      <c r="AB81" s="59">
        <f t="shared" si="32"/>
        <v>4.5</v>
      </c>
    </row>
    <row r="82" spans="1:28" customFormat="1" ht="15.75" hidden="1" customHeight="1">
      <c r="A82" s="29" t="str">
        <f t="shared" si="28"/>
        <v>PAC24-00189</v>
      </c>
      <c r="B82" s="29" t="str">
        <f t="shared" si="29"/>
        <v>wide strap t-shirt galon</v>
      </c>
      <c r="C82" s="29" t="str">
        <f t="shared" si="30"/>
        <v>1/0146</v>
      </c>
      <c r="D82" s="29" t="str">
        <f t="shared" si="31"/>
        <v>PIEL</v>
      </c>
      <c r="E82" s="30"/>
      <c r="F82" s="44">
        <f t="shared" si="33"/>
        <v>4161</v>
      </c>
      <c r="G82" s="44" t="s">
        <v>18</v>
      </c>
      <c r="H82" s="44">
        <f t="shared" si="34"/>
        <v>4160</v>
      </c>
      <c r="I82" s="60"/>
      <c r="J82" s="43"/>
      <c r="K82" s="43"/>
      <c r="L82" s="43"/>
      <c r="M82" s="43"/>
      <c r="N82" s="43"/>
      <c r="O82" s="43"/>
      <c r="P82" s="43"/>
      <c r="Q82" s="43"/>
      <c r="R82" s="39">
        <f t="shared" si="24"/>
        <v>0</v>
      </c>
      <c r="S82" s="40">
        <f t="shared" si="25"/>
        <v>0</v>
      </c>
      <c r="T82" s="42">
        <f t="shared" si="26"/>
        <v>0</v>
      </c>
      <c r="U82" s="63">
        <v>60</v>
      </c>
      <c r="V82" s="64" t="s">
        <v>30</v>
      </c>
      <c r="W82" s="64">
        <v>40</v>
      </c>
      <c r="X82" s="64" t="s">
        <v>30</v>
      </c>
      <c r="Y82" s="65">
        <v>33</v>
      </c>
      <c r="Z82" s="66">
        <f t="shared" si="27"/>
        <v>0</v>
      </c>
      <c r="AA82" s="59">
        <v>5.4</v>
      </c>
      <c r="AB82" s="59">
        <f t="shared" si="32"/>
        <v>3.6000000000000005</v>
      </c>
    </row>
    <row r="83" spans="1:28" customFormat="1" ht="15.75" hidden="1" customHeight="1">
      <c r="A83" s="29" t="str">
        <f t="shared" si="28"/>
        <v>PAC24-00189</v>
      </c>
      <c r="B83" s="29" t="str">
        <f t="shared" si="29"/>
        <v>wide strap t-shirt galon</v>
      </c>
      <c r="C83" s="29" t="str">
        <f t="shared" si="30"/>
        <v>1/0146</v>
      </c>
      <c r="D83" s="29" t="str">
        <f t="shared" si="31"/>
        <v>PIEL</v>
      </c>
      <c r="E83" s="30"/>
      <c r="F83" s="44">
        <f t="shared" si="33"/>
        <v>4161</v>
      </c>
      <c r="G83" s="44" t="s">
        <v>18</v>
      </c>
      <c r="H83" s="44">
        <f t="shared" si="34"/>
        <v>4160</v>
      </c>
      <c r="I83" s="60"/>
      <c r="J83" s="43"/>
      <c r="K83" s="43"/>
      <c r="L83" s="43"/>
      <c r="M83" s="43"/>
      <c r="N83" s="43"/>
      <c r="O83" s="54"/>
      <c r="P83" s="43"/>
      <c r="Q83" s="43"/>
      <c r="R83" s="39">
        <f t="shared" si="24"/>
        <v>0</v>
      </c>
      <c r="S83" s="40">
        <f t="shared" si="25"/>
        <v>0</v>
      </c>
      <c r="T83" s="42">
        <f t="shared" si="26"/>
        <v>0</v>
      </c>
      <c r="U83" s="63">
        <v>60</v>
      </c>
      <c r="V83" s="64" t="s">
        <v>30</v>
      </c>
      <c r="W83" s="64">
        <v>40</v>
      </c>
      <c r="X83" s="64" t="s">
        <v>30</v>
      </c>
      <c r="Y83" s="65">
        <v>33</v>
      </c>
      <c r="Z83" s="66">
        <f t="shared" si="27"/>
        <v>0</v>
      </c>
      <c r="AA83" s="59">
        <v>12.4</v>
      </c>
      <c r="AB83" s="59">
        <f t="shared" si="32"/>
        <v>10.6</v>
      </c>
    </row>
    <row r="84" spans="1:28" customFormat="1" ht="15.75" hidden="1" customHeight="1">
      <c r="A84" s="29" t="str">
        <f t="shared" si="28"/>
        <v>PAC24-00189</v>
      </c>
      <c r="B84" s="29" t="str">
        <f t="shared" si="29"/>
        <v>wide strap t-shirt galon</v>
      </c>
      <c r="C84" s="29" t="str">
        <f t="shared" si="30"/>
        <v>1/0146</v>
      </c>
      <c r="D84" s="29" t="str">
        <f t="shared" si="31"/>
        <v>PIEL</v>
      </c>
      <c r="E84" s="30"/>
      <c r="F84" s="44">
        <f t="shared" si="33"/>
        <v>4161</v>
      </c>
      <c r="G84" s="44" t="s">
        <v>18</v>
      </c>
      <c r="H84" s="44">
        <f t="shared" si="34"/>
        <v>4160</v>
      </c>
      <c r="I84" s="60"/>
      <c r="J84" s="43"/>
      <c r="K84" s="43"/>
      <c r="L84" s="43"/>
      <c r="M84" s="43"/>
      <c r="N84" s="43"/>
      <c r="O84" s="43"/>
      <c r="P84" s="43"/>
      <c r="Q84" s="43"/>
      <c r="R84" s="39">
        <f t="shared" si="24"/>
        <v>0</v>
      </c>
      <c r="S84" s="40">
        <f t="shared" si="25"/>
        <v>0</v>
      </c>
      <c r="T84" s="42">
        <f t="shared" si="26"/>
        <v>0</v>
      </c>
      <c r="U84" s="63">
        <v>60</v>
      </c>
      <c r="V84" s="64" t="s">
        <v>30</v>
      </c>
      <c r="W84" s="64">
        <v>40</v>
      </c>
      <c r="X84" s="64" t="s">
        <v>30</v>
      </c>
      <c r="Y84" s="65">
        <v>33</v>
      </c>
      <c r="Z84" s="66">
        <f t="shared" si="27"/>
        <v>0</v>
      </c>
      <c r="AA84" s="59">
        <v>6.2</v>
      </c>
      <c r="AB84" s="59">
        <f t="shared" si="32"/>
        <v>4.4000000000000004</v>
      </c>
    </row>
    <row r="85" spans="1:28" customFormat="1" ht="15.75" hidden="1" customHeight="1">
      <c r="A85" s="29" t="str">
        <f t="shared" si="28"/>
        <v>PAC24-00189</v>
      </c>
      <c r="B85" s="29" t="str">
        <f t="shared" si="29"/>
        <v>wide strap t-shirt galon</v>
      </c>
      <c r="C85" s="29" t="str">
        <f t="shared" si="30"/>
        <v>1/0146</v>
      </c>
      <c r="D85" s="29" t="str">
        <f t="shared" si="31"/>
        <v>PIEL</v>
      </c>
      <c r="E85" s="30"/>
      <c r="F85" s="44">
        <f t="shared" si="33"/>
        <v>4161</v>
      </c>
      <c r="G85" s="44" t="s">
        <v>18</v>
      </c>
      <c r="H85" s="44">
        <f t="shared" si="34"/>
        <v>4160</v>
      </c>
      <c r="I85" s="60"/>
      <c r="J85" s="43"/>
      <c r="K85" s="43"/>
      <c r="L85" s="43"/>
      <c r="M85" s="43"/>
      <c r="N85" s="43"/>
      <c r="O85" s="43"/>
      <c r="P85" s="54"/>
      <c r="Q85" s="55"/>
      <c r="R85" s="39">
        <f t="shared" si="24"/>
        <v>0</v>
      </c>
      <c r="S85" s="40">
        <f t="shared" si="25"/>
        <v>0</v>
      </c>
      <c r="T85" s="42">
        <f t="shared" si="26"/>
        <v>0</v>
      </c>
      <c r="U85" s="63">
        <v>60</v>
      </c>
      <c r="V85" s="64" t="s">
        <v>30</v>
      </c>
      <c r="W85" s="64">
        <v>40</v>
      </c>
      <c r="X85" s="64" t="s">
        <v>30</v>
      </c>
      <c r="Y85" s="65">
        <v>33</v>
      </c>
      <c r="Z85" s="66">
        <f t="shared" si="27"/>
        <v>0</v>
      </c>
      <c r="AA85" s="59">
        <v>13</v>
      </c>
      <c r="AB85" s="59">
        <f t="shared" si="32"/>
        <v>11.2</v>
      </c>
    </row>
    <row r="86" spans="1:28" customFormat="1" ht="15.75" hidden="1" customHeight="1">
      <c r="A86" s="29" t="str">
        <f t="shared" si="28"/>
        <v>PAC24-00189</v>
      </c>
      <c r="B86" s="29" t="str">
        <f t="shared" si="29"/>
        <v>wide strap t-shirt galon</v>
      </c>
      <c r="C86" s="29" t="str">
        <f t="shared" si="30"/>
        <v>1/0146</v>
      </c>
      <c r="D86" s="29" t="str">
        <f t="shared" si="31"/>
        <v>PIEL</v>
      </c>
      <c r="E86" s="30"/>
      <c r="F86" s="44">
        <f t="shared" si="33"/>
        <v>4161</v>
      </c>
      <c r="G86" s="44" t="s">
        <v>18</v>
      </c>
      <c r="H86" s="44">
        <f t="shared" si="34"/>
        <v>4160</v>
      </c>
      <c r="I86" s="60"/>
      <c r="J86" s="43"/>
      <c r="K86" s="43"/>
      <c r="L86" s="43"/>
      <c r="M86" s="43"/>
      <c r="N86" s="43"/>
      <c r="O86" s="43"/>
      <c r="P86" s="43"/>
      <c r="Q86" s="43"/>
      <c r="R86" s="39">
        <f t="shared" si="24"/>
        <v>0</v>
      </c>
      <c r="S86" s="40">
        <f t="shared" si="25"/>
        <v>0</v>
      </c>
      <c r="T86" s="42">
        <f t="shared" si="26"/>
        <v>0</v>
      </c>
      <c r="U86" s="63">
        <v>60</v>
      </c>
      <c r="V86" s="64" t="s">
        <v>30</v>
      </c>
      <c r="W86" s="64">
        <v>40</v>
      </c>
      <c r="X86" s="64" t="s">
        <v>30</v>
      </c>
      <c r="Y86" s="65">
        <v>33</v>
      </c>
      <c r="Z86" s="66">
        <f t="shared" si="27"/>
        <v>0</v>
      </c>
      <c r="AA86" s="59">
        <v>8</v>
      </c>
      <c r="AB86" s="59">
        <f t="shared" si="32"/>
        <v>6.2</v>
      </c>
    </row>
    <row r="87" spans="1:28" customFormat="1" ht="15.75" hidden="1" customHeight="1">
      <c r="A87" s="29" t="str">
        <f t="shared" si="28"/>
        <v>PAC24-00189</v>
      </c>
      <c r="B87" s="29" t="str">
        <f t="shared" si="29"/>
        <v>wide strap t-shirt galon</v>
      </c>
      <c r="C87" s="29" t="str">
        <f t="shared" si="30"/>
        <v>1/0146</v>
      </c>
      <c r="D87" s="29" t="str">
        <f t="shared" si="31"/>
        <v>PIEL</v>
      </c>
      <c r="E87" s="30"/>
      <c r="F87" s="44">
        <f t="shared" si="33"/>
        <v>4161</v>
      </c>
      <c r="G87" s="44" t="s">
        <v>18</v>
      </c>
      <c r="H87" s="44">
        <f t="shared" si="34"/>
        <v>4160</v>
      </c>
      <c r="I87" s="60"/>
      <c r="J87" s="43"/>
      <c r="K87" s="43"/>
      <c r="L87" s="43"/>
      <c r="M87" s="43"/>
      <c r="N87" s="43"/>
      <c r="O87" s="43"/>
      <c r="P87" s="43"/>
      <c r="Q87" s="54"/>
      <c r="R87" s="39">
        <f t="shared" si="24"/>
        <v>0</v>
      </c>
      <c r="S87" s="40">
        <f t="shared" si="25"/>
        <v>0</v>
      </c>
      <c r="T87" s="42">
        <f t="shared" si="26"/>
        <v>0</v>
      </c>
      <c r="U87" s="63">
        <v>60</v>
      </c>
      <c r="V87" s="64" t="s">
        <v>30</v>
      </c>
      <c r="W87" s="64">
        <v>40</v>
      </c>
      <c r="X87" s="64" t="s">
        <v>30</v>
      </c>
      <c r="Y87" s="65">
        <v>33</v>
      </c>
      <c r="Z87" s="66">
        <f t="shared" si="27"/>
        <v>0</v>
      </c>
      <c r="AA87" s="59">
        <v>13.5</v>
      </c>
      <c r="AB87" s="59">
        <f t="shared" si="32"/>
        <v>11.7</v>
      </c>
    </row>
    <row r="88" spans="1:28" customFormat="1" ht="15.75" hidden="1" customHeight="1">
      <c r="A88" s="29" t="str">
        <f t="shared" si="28"/>
        <v>PAC24-00189</v>
      </c>
      <c r="B88" s="29" t="str">
        <f t="shared" si="29"/>
        <v>wide strap t-shirt galon</v>
      </c>
      <c r="C88" s="29" t="str">
        <f t="shared" si="30"/>
        <v>1/0146</v>
      </c>
      <c r="D88" s="29" t="str">
        <f t="shared" si="31"/>
        <v>PIEL</v>
      </c>
      <c r="E88" s="30"/>
      <c r="F88" s="44">
        <f t="shared" si="33"/>
        <v>4161</v>
      </c>
      <c r="G88" s="44" t="s">
        <v>18</v>
      </c>
      <c r="H88" s="44">
        <f t="shared" si="34"/>
        <v>4160</v>
      </c>
      <c r="I88" s="60"/>
      <c r="J88" s="43"/>
      <c r="K88" s="43"/>
      <c r="L88" s="43"/>
      <c r="M88" s="43"/>
      <c r="N88" s="43"/>
      <c r="O88" s="43"/>
      <c r="P88" s="43"/>
      <c r="Q88" s="43"/>
      <c r="R88" s="39">
        <f t="shared" si="24"/>
        <v>0</v>
      </c>
      <c r="S88" s="40">
        <f t="shared" si="25"/>
        <v>0</v>
      </c>
      <c r="T88" s="42">
        <f t="shared" si="26"/>
        <v>0</v>
      </c>
      <c r="U88" s="63">
        <v>60</v>
      </c>
      <c r="V88" s="64" t="s">
        <v>30</v>
      </c>
      <c r="W88" s="64">
        <v>40</v>
      </c>
      <c r="X88" s="64" t="s">
        <v>30</v>
      </c>
      <c r="Y88" s="65">
        <v>33</v>
      </c>
      <c r="Z88" s="66">
        <f t="shared" si="27"/>
        <v>0</v>
      </c>
      <c r="AA88" s="59">
        <v>5.8</v>
      </c>
      <c r="AB88" s="59">
        <f t="shared" si="32"/>
        <v>4</v>
      </c>
    </row>
    <row r="89" spans="1:28" customFormat="1" ht="15.75" hidden="1" customHeight="1">
      <c r="A89" s="29" t="str">
        <f t="shared" si="28"/>
        <v>PAC24-00189</v>
      </c>
      <c r="B89" s="29" t="str">
        <f t="shared" si="29"/>
        <v>wide strap t-shirt galon</v>
      </c>
      <c r="C89" s="29" t="str">
        <f t="shared" si="30"/>
        <v>1/0146</v>
      </c>
      <c r="D89" s="29" t="str">
        <f t="shared" si="31"/>
        <v>PIEL</v>
      </c>
      <c r="E89" s="30"/>
      <c r="F89" s="44">
        <f t="shared" si="33"/>
        <v>4161</v>
      </c>
      <c r="G89" s="44" t="s">
        <v>18</v>
      </c>
      <c r="H89" s="44">
        <f t="shared" si="34"/>
        <v>4160</v>
      </c>
      <c r="I89" s="60"/>
      <c r="J89" s="39"/>
      <c r="K89" s="43"/>
      <c r="L89" s="43"/>
      <c r="M89" s="43"/>
      <c r="N89" s="43"/>
      <c r="O89" s="43"/>
      <c r="P89" s="43"/>
      <c r="Q89" s="43"/>
      <c r="R89" s="39">
        <f t="shared" si="24"/>
        <v>0</v>
      </c>
      <c r="S89" s="40">
        <f t="shared" si="25"/>
        <v>0</v>
      </c>
      <c r="T89" s="42">
        <f t="shared" si="26"/>
        <v>0</v>
      </c>
      <c r="U89" s="63">
        <v>60</v>
      </c>
      <c r="V89" s="64" t="s">
        <v>30</v>
      </c>
      <c r="W89" s="64">
        <v>40</v>
      </c>
      <c r="X89" s="64" t="s">
        <v>30</v>
      </c>
      <c r="Y89" s="65">
        <v>33</v>
      </c>
      <c r="Z89" s="66">
        <f t="shared" si="27"/>
        <v>0</v>
      </c>
      <c r="AA89" s="59">
        <v>14.3</v>
      </c>
      <c r="AB89" s="59">
        <f t="shared" si="32"/>
        <v>12.5</v>
      </c>
    </row>
    <row r="90" spans="1:28" customFormat="1" ht="15.75" hidden="1" customHeight="1">
      <c r="A90" s="29" t="str">
        <f t="shared" si="28"/>
        <v>PAC24-00189</v>
      </c>
      <c r="B90" s="29" t="str">
        <f t="shared" si="29"/>
        <v>wide strap t-shirt galon</v>
      </c>
      <c r="C90" s="29" t="str">
        <f t="shared" si="30"/>
        <v>1/0146</v>
      </c>
      <c r="D90" s="29" t="str">
        <f t="shared" si="31"/>
        <v>PIEL</v>
      </c>
      <c r="E90" s="30"/>
      <c r="F90" s="44">
        <f t="shared" si="33"/>
        <v>4161</v>
      </c>
      <c r="G90" s="44" t="s">
        <v>18</v>
      </c>
      <c r="H90" s="44">
        <f t="shared" si="34"/>
        <v>4160</v>
      </c>
      <c r="I90" s="60"/>
      <c r="J90" s="39"/>
      <c r="K90" s="43"/>
      <c r="L90" s="43"/>
      <c r="M90" s="43"/>
      <c r="N90" s="43"/>
      <c r="O90" s="43"/>
      <c r="P90" s="43"/>
      <c r="Q90" s="43"/>
      <c r="R90" s="39">
        <f t="shared" si="24"/>
        <v>0</v>
      </c>
      <c r="S90" s="40">
        <f t="shared" si="25"/>
        <v>0</v>
      </c>
      <c r="T90" s="42">
        <f t="shared" si="26"/>
        <v>0</v>
      </c>
      <c r="U90" s="63">
        <v>60</v>
      </c>
      <c r="V90" s="64" t="s">
        <v>30</v>
      </c>
      <c r="W90" s="64">
        <v>40</v>
      </c>
      <c r="X90" s="64" t="s">
        <v>30</v>
      </c>
      <c r="Y90" s="65">
        <v>33</v>
      </c>
      <c r="Z90" s="66">
        <f t="shared" si="27"/>
        <v>0</v>
      </c>
      <c r="AA90" s="59">
        <v>13.3</v>
      </c>
      <c r="AB90" s="59">
        <f t="shared" si="32"/>
        <v>11.5</v>
      </c>
    </row>
    <row r="91" spans="1:28" customFormat="1" ht="15.75" hidden="1" customHeight="1">
      <c r="A91" s="29" t="str">
        <f t="shared" si="28"/>
        <v>PAC24-00189</v>
      </c>
      <c r="B91" s="29" t="str">
        <f t="shared" si="29"/>
        <v>wide strap t-shirt galon</v>
      </c>
      <c r="C91" s="29" t="str">
        <f t="shared" si="30"/>
        <v>1/0146</v>
      </c>
      <c r="D91" s="29" t="str">
        <f t="shared" si="31"/>
        <v>PIEL</v>
      </c>
      <c r="E91" s="30"/>
      <c r="F91" s="44">
        <f t="shared" si="33"/>
        <v>4161</v>
      </c>
      <c r="G91" s="44" t="s">
        <v>18</v>
      </c>
      <c r="H91" s="44">
        <f t="shared" si="34"/>
        <v>4160</v>
      </c>
      <c r="I91" s="60"/>
      <c r="J91" s="39"/>
      <c r="K91" s="43"/>
      <c r="L91" s="43"/>
      <c r="M91" s="43"/>
      <c r="N91" s="43"/>
      <c r="O91" s="43"/>
      <c r="P91" s="43"/>
      <c r="Q91" s="43"/>
      <c r="R91" s="39">
        <f t="shared" si="24"/>
        <v>0</v>
      </c>
      <c r="S91" s="40">
        <f t="shared" si="25"/>
        <v>0</v>
      </c>
      <c r="T91" s="42">
        <f t="shared" si="26"/>
        <v>0</v>
      </c>
      <c r="U91" s="63">
        <v>60</v>
      </c>
      <c r="V91" s="64" t="s">
        <v>30</v>
      </c>
      <c r="W91" s="64">
        <v>40</v>
      </c>
      <c r="X91" s="64" t="s">
        <v>30</v>
      </c>
      <c r="Y91" s="65">
        <v>33</v>
      </c>
      <c r="Z91" s="66">
        <f t="shared" si="27"/>
        <v>0</v>
      </c>
      <c r="AA91" s="59">
        <v>12.8</v>
      </c>
      <c r="AB91" s="59">
        <f t="shared" si="32"/>
        <v>11</v>
      </c>
    </row>
    <row r="92" spans="1:28" customFormat="1" ht="15.75" hidden="1" customHeight="1">
      <c r="A92" s="29" t="str">
        <f t="shared" si="28"/>
        <v>PAC24-00189</v>
      </c>
      <c r="B92" s="29" t="str">
        <f t="shared" si="29"/>
        <v>wide strap t-shirt galon</v>
      </c>
      <c r="C92" s="29" t="str">
        <f t="shared" si="30"/>
        <v>1/0146</v>
      </c>
      <c r="D92" s="29" t="str">
        <f t="shared" si="31"/>
        <v>PIEL</v>
      </c>
      <c r="E92" s="30"/>
      <c r="F92" s="44">
        <f t="shared" si="33"/>
        <v>4161</v>
      </c>
      <c r="G92" s="44" t="s">
        <v>18</v>
      </c>
      <c r="H92" s="44">
        <f t="shared" si="34"/>
        <v>4160</v>
      </c>
      <c r="I92" s="60"/>
      <c r="J92" s="39"/>
      <c r="K92" s="43"/>
      <c r="L92" s="43"/>
      <c r="M92" s="43"/>
      <c r="N92" s="43"/>
      <c r="O92" s="43"/>
      <c r="P92" s="43"/>
      <c r="Q92" s="43"/>
      <c r="R92" s="39">
        <f t="shared" si="24"/>
        <v>0</v>
      </c>
      <c r="S92" s="40">
        <f t="shared" si="25"/>
        <v>0</v>
      </c>
      <c r="T92" s="42">
        <f t="shared" si="26"/>
        <v>0</v>
      </c>
      <c r="U92" s="63">
        <v>60</v>
      </c>
      <c r="V92" s="64" t="s">
        <v>30</v>
      </c>
      <c r="W92" s="64">
        <v>40</v>
      </c>
      <c r="X92" s="64" t="s">
        <v>30</v>
      </c>
      <c r="Y92" s="65">
        <v>33</v>
      </c>
      <c r="Z92" s="66">
        <f t="shared" si="27"/>
        <v>0</v>
      </c>
      <c r="AA92" s="59">
        <v>8.4</v>
      </c>
      <c r="AB92" s="59">
        <f t="shared" si="32"/>
        <v>6.6000000000000005</v>
      </c>
    </row>
    <row r="93" spans="1:28" customFormat="1" ht="15.75" hidden="1" customHeight="1">
      <c r="A93" s="29" t="str">
        <f t="shared" si="28"/>
        <v>PAC24-00189</v>
      </c>
      <c r="B93" s="29" t="str">
        <f t="shared" si="29"/>
        <v>wide strap t-shirt galon</v>
      </c>
      <c r="C93" s="29" t="str">
        <f t="shared" si="30"/>
        <v>1/0146</v>
      </c>
      <c r="D93" s="29" t="str">
        <f t="shared" si="31"/>
        <v>PIEL</v>
      </c>
      <c r="E93" s="30"/>
      <c r="F93" s="44">
        <f t="shared" si="33"/>
        <v>4161</v>
      </c>
      <c r="G93" s="44" t="s">
        <v>18</v>
      </c>
      <c r="H93" s="44">
        <f t="shared" si="34"/>
        <v>4160</v>
      </c>
      <c r="I93" s="60"/>
      <c r="J93" s="39"/>
      <c r="K93" s="43"/>
      <c r="L93" s="43"/>
      <c r="M93" s="43"/>
      <c r="N93" s="43"/>
      <c r="O93" s="43"/>
      <c r="P93" s="43"/>
      <c r="Q93" s="43"/>
      <c r="R93" s="39">
        <f t="shared" si="24"/>
        <v>0</v>
      </c>
      <c r="S93" s="40">
        <f t="shared" si="25"/>
        <v>0</v>
      </c>
      <c r="T93" s="42">
        <f t="shared" si="26"/>
        <v>0</v>
      </c>
      <c r="U93" s="63">
        <v>60</v>
      </c>
      <c r="V93" s="64" t="s">
        <v>30</v>
      </c>
      <c r="W93" s="64">
        <v>40</v>
      </c>
      <c r="X93" s="64" t="s">
        <v>30</v>
      </c>
      <c r="Y93" s="65">
        <v>33</v>
      </c>
      <c r="Z93" s="66">
        <f t="shared" si="27"/>
        <v>0</v>
      </c>
      <c r="AA93" s="59">
        <v>13.5</v>
      </c>
      <c r="AB93" s="59">
        <f t="shared" si="32"/>
        <v>11.7</v>
      </c>
    </row>
    <row r="94" spans="1:28" customFormat="1" ht="15.75" hidden="1" customHeight="1">
      <c r="A94" s="29" t="str">
        <f t="shared" si="28"/>
        <v>PAC24-00189</v>
      </c>
      <c r="B94" s="29" t="str">
        <f t="shared" si="29"/>
        <v>wide strap t-shirt galon</v>
      </c>
      <c r="C94" s="29" t="str">
        <f t="shared" si="30"/>
        <v>1/0146</v>
      </c>
      <c r="D94" s="29" t="str">
        <f t="shared" si="31"/>
        <v>PIEL</v>
      </c>
      <c r="E94" s="30"/>
      <c r="F94" s="44">
        <f t="shared" si="33"/>
        <v>4161</v>
      </c>
      <c r="G94" s="44" t="s">
        <v>18</v>
      </c>
      <c r="H94" s="44">
        <f t="shared" si="34"/>
        <v>4160</v>
      </c>
      <c r="I94" s="60"/>
      <c r="J94" s="43"/>
      <c r="K94" s="43"/>
      <c r="L94" s="43"/>
      <c r="M94" s="43"/>
      <c r="N94" s="43"/>
      <c r="O94" s="43"/>
      <c r="P94" s="43"/>
      <c r="Q94" s="43"/>
      <c r="R94" s="39">
        <f t="shared" si="24"/>
        <v>0</v>
      </c>
      <c r="S94" s="40">
        <f t="shared" si="25"/>
        <v>0</v>
      </c>
      <c r="T94" s="42">
        <f t="shared" si="26"/>
        <v>0</v>
      </c>
      <c r="U94" s="63">
        <v>60</v>
      </c>
      <c r="V94" s="64" t="s">
        <v>30</v>
      </c>
      <c r="W94" s="64">
        <v>40</v>
      </c>
      <c r="X94" s="64" t="s">
        <v>30</v>
      </c>
      <c r="Y94" s="65">
        <v>33</v>
      </c>
      <c r="Z94" s="66">
        <f t="shared" si="27"/>
        <v>0</v>
      </c>
      <c r="AA94" s="59">
        <v>8</v>
      </c>
      <c r="AB94" s="59">
        <f t="shared" si="32"/>
        <v>6.2</v>
      </c>
    </row>
    <row r="95" spans="1:28" customFormat="1" ht="15.75" hidden="1" customHeight="1">
      <c r="A95" s="29" t="str">
        <f t="shared" si="28"/>
        <v>PAC24-00189</v>
      </c>
      <c r="B95" s="29" t="str">
        <f t="shared" si="29"/>
        <v>wide strap t-shirt galon</v>
      </c>
      <c r="C95" s="29" t="str">
        <f t="shared" si="30"/>
        <v>1/0146</v>
      </c>
      <c r="D95" s="29" t="str">
        <f t="shared" si="31"/>
        <v>PIEL</v>
      </c>
      <c r="E95" s="30"/>
      <c r="F95" s="44">
        <f t="shared" si="33"/>
        <v>4161</v>
      </c>
      <c r="G95" s="44" t="s">
        <v>18</v>
      </c>
      <c r="H95" s="44">
        <f t="shared" si="34"/>
        <v>4160</v>
      </c>
      <c r="I95" s="60"/>
      <c r="J95" s="39"/>
      <c r="K95" s="43"/>
      <c r="L95" s="43"/>
      <c r="M95" s="43"/>
      <c r="N95" s="43"/>
      <c r="O95" s="43"/>
      <c r="P95" s="43"/>
      <c r="Q95" s="43"/>
      <c r="R95" s="39">
        <f t="shared" si="24"/>
        <v>0</v>
      </c>
      <c r="S95" s="40">
        <f t="shared" si="25"/>
        <v>0</v>
      </c>
      <c r="T95" s="42">
        <f t="shared" si="26"/>
        <v>0</v>
      </c>
      <c r="U95" s="63">
        <v>60</v>
      </c>
      <c r="V95" s="64" t="s">
        <v>30</v>
      </c>
      <c r="W95" s="64">
        <v>40</v>
      </c>
      <c r="X95" s="64" t="s">
        <v>30</v>
      </c>
      <c r="Y95" s="65">
        <v>33</v>
      </c>
      <c r="Z95" s="66">
        <f t="shared" si="27"/>
        <v>0</v>
      </c>
      <c r="AA95" s="59">
        <v>14.2</v>
      </c>
      <c r="AB95" s="59">
        <f t="shared" si="32"/>
        <v>12.399999999999999</v>
      </c>
    </row>
    <row r="96" spans="1:28" customFormat="1" ht="15.75" hidden="1" customHeight="1">
      <c r="A96" s="29" t="str">
        <f t="shared" si="28"/>
        <v>PAC24-00189</v>
      </c>
      <c r="B96" s="29" t="str">
        <f t="shared" si="29"/>
        <v>wide strap t-shirt galon</v>
      </c>
      <c r="C96" s="29" t="str">
        <f t="shared" si="30"/>
        <v>1/0146</v>
      </c>
      <c r="D96" s="29" t="str">
        <f t="shared" si="31"/>
        <v>PIEL</v>
      </c>
      <c r="E96" s="30"/>
      <c r="F96" s="44">
        <f t="shared" si="33"/>
        <v>4161</v>
      </c>
      <c r="G96" s="44" t="s">
        <v>18</v>
      </c>
      <c r="H96" s="44">
        <f t="shared" si="34"/>
        <v>4160</v>
      </c>
      <c r="I96" s="60"/>
      <c r="J96" s="39"/>
      <c r="K96" s="43"/>
      <c r="L96" s="43"/>
      <c r="M96" s="43"/>
      <c r="N96" s="43"/>
      <c r="O96" s="43"/>
      <c r="P96" s="43"/>
      <c r="Q96" s="43"/>
      <c r="R96" s="39">
        <f t="shared" si="24"/>
        <v>0</v>
      </c>
      <c r="S96" s="40">
        <f t="shared" si="25"/>
        <v>0</v>
      </c>
      <c r="T96" s="42">
        <f t="shared" si="26"/>
        <v>0</v>
      </c>
      <c r="U96" s="63">
        <v>60</v>
      </c>
      <c r="V96" s="64" t="s">
        <v>30</v>
      </c>
      <c r="W96" s="64">
        <v>40</v>
      </c>
      <c r="X96" s="64" t="s">
        <v>30</v>
      </c>
      <c r="Y96" s="65">
        <v>33</v>
      </c>
      <c r="Z96" s="66">
        <f t="shared" si="27"/>
        <v>0</v>
      </c>
      <c r="AA96" s="59">
        <v>10.7</v>
      </c>
      <c r="AB96" s="59">
        <f>+AA96-1.8</f>
        <v>8.8999999999999986</v>
      </c>
    </row>
    <row r="97" spans="1:28" customFormat="1" ht="15.75" hidden="1" customHeight="1">
      <c r="A97" s="29" t="str">
        <f t="shared" si="28"/>
        <v>PAC24-00189</v>
      </c>
      <c r="B97" s="29" t="str">
        <f t="shared" si="29"/>
        <v>wide strap t-shirt galon</v>
      </c>
      <c r="C97" s="29" t="str">
        <f t="shared" si="30"/>
        <v>1/0146</v>
      </c>
      <c r="D97" s="29" t="str">
        <f t="shared" si="31"/>
        <v>PIEL</v>
      </c>
      <c r="E97" s="30"/>
      <c r="F97" s="44">
        <f t="shared" si="33"/>
        <v>4161</v>
      </c>
      <c r="G97" s="44" t="s">
        <v>18</v>
      </c>
      <c r="H97" s="44">
        <f t="shared" si="34"/>
        <v>4160</v>
      </c>
      <c r="I97" s="60"/>
      <c r="J97" s="39"/>
      <c r="K97" s="43"/>
      <c r="L97" s="43"/>
      <c r="M97" s="43"/>
      <c r="N97" s="43"/>
      <c r="O97" s="43"/>
      <c r="P97" s="43"/>
      <c r="Q97" s="43"/>
      <c r="R97" s="39">
        <f t="shared" si="24"/>
        <v>0</v>
      </c>
      <c r="S97" s="40">
        <f t="shared" si="25"/>
        <v>0</v>
      </c>
      <c r="T97" s="42">
        <f t="shared" si="26"/>
        <v>0</v>
      </c>
      <c r="U97" s="63">
        <v>60</v>
      </c>
      <c r="V97" s="64" t="s">
        <v>30</v>
      </c>
      <c r="W97" s="64">
        <v>40</v>
      </c>
      <c r="X97" s="64" t="s">
        <v>30</v>
      </c>
      <c r="Y97" s="65">
        <v>33</v>
      </c>
      <c r="Z97" s="66">
        <f t="shared" si="27"/>
        <v>0</v>
      </c>
      <c r="AA97" s="59">
        <v>13.3</v>
      </c>
      <c r="AB97" s="59">
        <f>+AA97-1.8</f>
        <v>11.5</v>
      </c>
    </row>
    <row r="98" spans="1:28" customFormat="1" ht="15.75" hidden="1" customHeight="1">
      <c r="A98" s="29" t="str">
        <f t="shared" si="28"/>
        <v>PAC24-00189</v>
      </c>
      <c r="B98" s="29" t="str">
        <f t="shared" si="29"/>
        <v>wide strap t-shirt galon</v>
      </c>
      <c r="C98" s="29" t="str">
        <f t="shared" si="30"/>
        <v>1/0146</v>
      </c>
      <c r="D98" s="29" t="str">
        <f t="shared" si="31"/>
        <v>PIEL</v>
      </c>
      <c r="E98" s="30"/>
      <c r="F98" s="44">
        <f t="shared" si="33"/>
        <v>4161</v>
      </c>
      <c r="G98" s="44" t="s">
        <v>18</v>
      </c>
      <c r="H98" s="44">
        <f t="shared" si="34"/>
        <v>4160</v>
      </c>
      <c r="I98" s="60"/>
      <c r="J98" s="39"/>
      <c r="K98" s="43"/>
      <c r="L98" s="43"/>
      <c r="M98" s="43"/>
      <c r="N98" s="43"/>
      <c r="O98" s="43"/>
      <c r="P98" s="43"/>
      <c r="Q98" s="43"/>
      <c r="R98" s="39">
        <f t="shared" si="24"/>
        <v>0</v>
      </c>
      <c r="S98" s="40">
        <f t="shared" si="25"/>
        <v>0</v>
      </c>
      <c r="T98" s="42">
        <f t="shared" si="26"/>
        <v>0</v>
      </c>
      <c r="U98" s="63">
        <v>60</v>
      </c>
      <c r="V98" s="64" t="s">
        <v>30</v>
      </c>
      <c r="W98" s="64">
        <v>40</v>
      </c>
      <c r="X98" s="64" t="s">
        <v>30</v>
      </c>
      <c r="Y98" s="65">
        <v>33</v>
      </c>
      <c r="Z98" s="66">
        <f t="shared" si="27"/>
        <v>0</v>
      </c>
      <c r="AA98" s="59">
        <v>12.7</v>
      </c>
      <c r="AB98" s="59">
        <f t="shared" ref="AB98:AB103" si="35">+AA98-1.8</f>
        <v>10.899999999999999</v>
      </c>
    </row>
    <row r="99" spans="1:28" customFormat="1" ht="15.75" hidden="1" customHeight="1">
      <c r="A99" s="29" t="str">
        <f t="shared" si="28"/>
        <v>PAC24-00189</v>
      </c>
      <c r="B99" s="29" t="str">
        <f t="shared" si="29"/>
        <v>wide strap t-shirt galon</v>
      </c>
      <c r="C99" s="29" t="str">
        <f t="shared" si="30"/>
        <v>1/0146</v>
      </c>
      <c r="D99" s="29" t="str">
        <f t="shared" si="31"/>
        <v>PIEL</v>
      </c>
      <c r="E99" s="30"/>
      <c r="F99" s="44">
        <f t="shared" si="33"/>
        <v>4161</v>
      </c>
      <c r="G99" s="44" t="s">
        <v>18</v>
      </c>
      <c r="H99" s="44">
        <f t="shared" si="34"/>
        <v>4160</v>
      </c>
      <c r="I99" s="60"/>
      <c r="J99" s="39"/>
      <c r="K99" s="43"/>
      <c r="L99" s="43"/>
      <c r="M99" s="43"/>
      <c r="N99" s="43"/>
      <c r="O99" s="43"/>
      <c r="P99" s="43"/>
      <c r="Q99" s="43"/>
      <c r="R99" s="39">
        <f t="shared" si="24"/>
        <v>0</v>
      </c>
      <c r="S99" s="40">
        <f t="shared" si="25"/>
        <v>0</v>
      </c>
      <c r="T99" s="42">
        <f t="shared" si="26"/>
        <v>0</v>
      </c>
      <c r="U99" s="63">
        <v>60</v>
      </c>
      <c r="V99" s="64" t="s">
        <v>30</v>
      </c>
      <c r="W99" s="64">
        <v>40</v>
      </c>
      <c r="X99" s="64" t="s">
        <v>30</v>
      </c>
      <c r="Y99" s="65">
        <v>33</v>
      </c>
      <c r="Z99" s="66">
        <f t="shared" si="27"/>
        <v>0</v>
      </c>
      <c r="AA99" s="59">
        <v>13.4</v>
      </c>
      <c r="AB99" s="59">
        <f t="shared" si="35"/>
        <v>11.6</v>
      </c>
    </row>
    <row r="100" spans="1:28" customFormat="1" ht="15.75" hidden="1" customHeight="1">
      <c r="A100" s="29" t="str">
        <f t="shared" si="28"/>
        <v>PAC24-00189</v>
      </c>
      <c r="B100" s="29" t="str">
        <f t="shared" si="29"/>
        <v>wide strap t-shirt galon</v>
      </c>
      <c r="C100" s="29" t="str">
        <f t="shared" si="30"/>
        <v>1/0146</v>
      </c>
      <c r="D100" s="29" t="str">
        <f t="shared" si="31"/>
        <v>PIEL</v>
      </c>
      <c r="E100" s="30"/>
      <c r="F100" s="44">
        <f t="shared" si="33"/>
        <v>4161</v>
      </c>
      <c r="G100" s="44" t="s">
        <v>18</v>
      </c>
      <c r="H100" s="44">
        <f t="shared" si="34"/>
        <v>4160</v>
      </c>
      <c r="I100" s="60"/>
      <c r="J100" s="39"/>
      <c r="K100" s="43"/>
      <c r="L100" s="43"/>
      <c r="M100" s="43"/>
      <c r="N100" s="43"/>
      <c r="O100" s="43"/>
      <c r="P100" s="43"/>
      <c r="Q100" s="43"/>
      <c r="R100" s="39">
        <f t="shared" si="24"/>
        <v>0</v>
      </c>
      <c r="S100" s="40">
        <f t="shared" si="25"/>
        <v>0</v>
      </c>
      <c r="T100" s="42">
        <f t="shared" si="26"/>
        <v>0</v>
      </c>
      <c r="U100" s="63">
        <v>50</v>
      </c>
      <c r="V100" s="64" t="s">
        <v>30</v>
      </c>
      <c r="W100" s="64">
        <v>35</v>
      </c>
      <c r="X100" s="64" t="s">
        <v>30</v>
      </c>
      <c r="Y100" s="65">
        <v>25</v>
      </c>
      <c r="Z100" s="66">
        <f t="shared" si="27"/>
        <v>0</v>
      </c>
      <c r="AA100" s="59">
        <v>8</v>
      </c>
      <c r="AB100" s="59">
        <f t="shared" si="35"/>
        <v>6.2</v>
      </c>
    </row>
    <row r="101" spans="1:28" customFormat="1" ht="15.75" hidden="1" customHeight="1">
      <c r="A101" s="29" t="str">
        <f t="shared" si="28"/>
        <v>PAC24-00189</v>
      </c>
      <c r="B101" s="29" t="str">
        <f t="shared" si="29"/>
        <v>wide strap t-shirt galon</v>
      </c>
      <c r="C101" s="29" t="str">
        <f t="shared" si="30"/>
        <v>1/0146</v>
      </c>
      <c r="D101" s="29" t="str">
        <f t="shared" si="31"/>
        <v>PIEL</v>
      </c>
      <c r="E101" s="30"/>
      <c r="F101" s="44">
        <f t="shared" si="33"/>
        <v>4161</v>
      </c>
      <c r="G101" s="44" t="s">
        <v>18</v>
      </c>
      <c r="H101" s="44">
        <f t="shared" si="34"/>
        <v>4160</v>
      </c>
      <c r="I101" s="60"/>
      <c r="J101" s="39"/>
      <c r="K101" s="43"/>
      <c r="L101" s="43"/>
      <c r="M101" s="43"/>
      <c r="N101" s="43"/>
      <c r="O101" s="43"/>
      <c r="P101" s="43"/>
      <c r="Q101" s="43"/>
      <c r="R101" s="39">
        <f t="shared" si="24"/>
        <v>0</v>
      </c>
      <c r="S101" s="40">
        <f t="shared" si="25"/>
        <v>0</v>
      </c>
      <c r="T101" s="42">
        <f t="shared" si="26"/>
        <v>0</v>
      </c>
      <c r="U101" s="63">
        <v>50</v>
      </c>
      <c r="V101" s="64" t="s">
        <v>30</v>
      </c>
      <c r="W101" s="64">
        <v>35</v>
      </c>
      <c r="X101" s="64" t="s">
        <v>30</v>
      </c>
      <c r="Y101" s="65">
        <v>25</v>
      </c>
      <c r="Z101" s="66">
        <f t="shared" si="27"/>
        <v>0</v>
      </c>
      <c r="AA101" s="59">
        <v>8</v>
      </c>
      <c r="AB101" s="59">
        <f t="shared" si="35"/>
        <v>6.2</v>
      </c>
    </row>
    <row r="102" spans="1:28" customFormat="1" ht="15.75" hidden="1" customHeight="1">
      <c r="A102" s="29" t="str">
        <f t="shared" si="28"/>
        <v>PAC24-00189</v>
      </c>
      <c r="B102" s="29" t="str">
        <f t="shared" si="29"/>
        <v>wide strap t-shirt galon</v>
      </c>
      <c r="C102" s="29" t="str">
        <f t="shared" si="30"/>
        <v>1/0146</v>
      </c>
      <c r="D102" s="29" t="str">
        <f t="shared" si="31"/>
        <v>PIEL</v>
      </c>
      <c r="E102" s="30"/>
      <c r="F102" s="44">
        <f t="shared" si="33"/>
        <v>4161</v>
      </c>
      <c r="G102" s="44" t="s">
        <v>18</v>
      </c>
      <c r="H102" s="44">
        <f t="shared" si="34"/>
        <v>4160</v>
      </c>
      <c r="I102" s="60"/>
      <c r="J102" s="43"/>
      <c r="K102" s="43"/>
      <c r="L102" s="43"/>
      <c r="M102" s="43"/>
      <c r="N102" s="43"/>
      <c r="O102" s="43"/>
      <c r="P102" s="43"/>
      <c r="Q102" s="43"/>
      <c r="R102" s="39">
        <f t="shared" si="24"/>
        <v>0</v>
      </c>
      <c r="S102" s="40">
        <f t="shared" si="25"/>
        <v>0</v>
      </c>
      <c r="T102" s="42">
        <f t="shared" si="26"/>
        <v>0</v>
      </c>
      <c r="U102" s="63">
        <v>50</v>
      </c>
      <c r="V102" s="64" t="s">
        <v>30</v>
      </c>
      <c r="W102" s="64">
        <v>35</v>
      </c>
      <c r="X102" s="64" t="s">
        <v>30</v>
      </c>
      <c r="Y102" s="65">
        <v>25</v>
      </c>
      <c r="Z102" s="66">
        <f t="shared" si="27"/>
        <v>0</v>
      </c>
      <c r="AA102" s="59">
        <v>8</v>
      </c>
      <c r="AB102" s="59">
        <f t="shared" si="35"/>
        <v>6.2</v>
      </c>
    </row>
    <row r="103" spans="1:28" customFormat="1" ht="15.75" hidden="1" customHeight="1">
      <c r="A103" s="29" t="str">
        <f t="shared" si="28"/>
        <v>PAC24-00189</v>
      </c>
      <c r="B103" s="29" t="str">
        <f t="shared" si="29"/>
        <v>wide strap t-shirt galon</v>
      </c>
      <c r="C103" s="29" t="str">
        <f t="shared" si="30"/>
        <v>1/0146</v>
      </c>
      <c r="D103" s="29" t="str">
        <f t="shared" si="31"/>
        <v>PIEL</v>
      </c>
      <c r="E103" s="30"/>
      <c r="F103" s="44">
        <f t="shared" si="33"/>
        <v>4161</v>
      </c>
      <c r="G103" s="44" t="s">
        <v>18</v>
      </c>
      <c r="H103" s="44">
        <f t="shared" si="34"/>
        <v>4160</v>
      </c>
      <c r="I103" s="60"/>
      <c r="J103" s="39"/>
      <c r="K103" s="43"/>
      <c r="L103" s="43"/>
      <c r="M103" s="43"/>
      <c r="N103" s="43"/>
      <c r="O103" s="43"/>
      <c r="P103" s="43"/>
      <c r="Q103" s="43"/>
      <c r="R103" s="39">
        <f t="shared" si="24"/>
        <v>0</v>
      </c>
      <c r="S103" s="40">
        <f t="shared" si="25"/>
        <v>0</v>
      </c>
      <c r="T103" s="42">
        <f t="shared" si="26"/>
        <v>0</v>
      </c>
      <c r="U103" s="63">
        <v>50</v>
      </c>
      <c r="V103" s="64" t="s">
        <v>30</v>
      </c>
      <c r="W103" s="64">
        <v>35</v>
      </c>
      <c r="X103" s="64" t="s">
        <v>30</v>
      </c>
      <c r="Y103" s="65">
        <v>25</v>
      </c>
      <c r="Z103" s="66">
        <f t="shared" si="27"/>
        <v>0</v>
      </c>
      <c r="AA103" s="59">
        <v>8</v>
      </c>
      <c r="AB103" s="59">
        <f t="shared" si="35"/>
        <v>6.2</v>
      </c>
    </row>
    <row r="104" spans="1:28" customFormat="1" ht="15.75" hidden="1" customHeight="1">
      <c r="A104" s="29" t="str">
        <f t="shared" si="28"/>
        <v>PAC24-00189</v>
      </c>
      <c r="B104" s="29" t="str">
        <f t="shared" si="29"/>
        <v>wide strap t-shirt galon</v>
      </c>
      <c r="C104" s="29" t="str">
        <f t="shared" si="30"/>
        <v>1/0146</v>
      </c>
      <c r="D104" s="29" t="str">
        <f t="shared" si="31"/>
        <v>PIEL</v>
      </c>
      <c r="E104" s="30"/>
      <c r="F104" s="44">
        <f t="shared" si="33"/>
        <v>4161</v>
      </c>
      <c r="G104" s="44" t="s">
        <v>18</v>
      </c>
      <c r="H104" s="44">
        <f t="shared" si="34"/>
        <v>4160</v>
      </c>
      <c r="I104" s="60"/>
      <c r="J104" s="39"/>
      <c r="K104" s="43"/>
      <c r="L104" s="43"/>
      <c r="M104" s="43"/>
      <c r="N104" s="43"/>
      <c r="O104" s="43"/>
      <c r="P104" s="43"/>
      <c r="Q104" s="43"/>
      <c r="R104" s="39">
        <f t="shared" si="24"/>
        <v>0</v>
      </c>
      <c r="S104" s="40">
        <f t="shared" si="25"/>
        <v>0</v>
      </c>
      <c r="T104" s="42">
        <f t="shared" si="26"/>
        <v>0</v>
      </c>
      <c r="U104" s="63">
        <v>50</v>
      </c>
      <c r="V104" s="64" t="s">
        <v>30</v>
      </c>
      <c r="W104" s="64">
        <v>35</v>
      </c>
      <c r="X104" s="64" t="s">
        <v>30</v>
      </c>
      <c r="Y104" s="65">
        <v>25</v>
      </c>
      <c r="Z104" s="66">
        <f t="shared" si="27"/>
        <v>0</v>
      </c>
      <c r="AA104" s="59">
        <v>8</v>
      </c>
      <c r="AB104" s="59">
        <f>+AA104-1.8</f>
        <v>6.2</v>
      </c>
    </row>
    <row r="105" spans="1:28" customFormat="1" ht="15.75" hidden="1" customHeight="1">
      <c r="A105" s="29" t="str">
        <f t="shared" si="28"/>
        <v>PAC24-00189</v>
      </c>
      <c r="B105" s="29" t="str">
        <f t="shared" si="29"/>
        <v>wide strap t-shirt galon</v>
      </c>
      <c r="C105" s="29" t="str">
        <f t="shared" si="30"/>
        <v>1/0146</v>
      </c>
      <c r="D105" s="29" t="str">
        <f t="shared" si="31"/>
        <v>PIEL</v>
      </c>
      <c r="E105" s="30"/>
      <c r="F105" s="44">
        <f t="shared" si="33"/>
        <v>4161</v>
      </c>
      <c r="G105" s="44" t="s">
        <v>18</v>
      </c>
      <c r="H105" s="44">
        <f t="shared" si="34"/>
        <v>4160</v>
      </c>
      <c r="I105" s="60"/>
      <c r="J105" s="39"/>
      <c r="K105" s="43"/>
      <c r="L105" s="43"/>
      <c r="M105" s="43"/>
      <c r="N105" s="43"/>
      <c r="O105" s="43"/>
      <c r="P105" s="43"/>
      <c r="Q105" s="43"/>
      <c r="R105" s="39">
        <f t="shared" si="24"/>
        <v>0</v>
      </c>
      <c r="S105" s="40">
        <f t="shared" si="25"/>
        <v>0</v>
      </c>
      <c r="T105" s="42">
        <f t="shared" si="26"/>
        <v>0</v>
      </c>
      <c r="U105" s="63">
        <v>50</v>
      </c>
      <c r="V105" s="64" t="s">
        <v>30</v>
      </c>
      <c r="W105" s="64">
        <v>35</v>
      </c>
      <c r="X105" s="64" t="s">
        <v>30</v>
      </c>
      <c r="Y105" s="65">
        <v>25</v>
      </c>
      <c r="Z105" s="66">
        <f t="shared" si="27"/>
        <v>0</v>
      </c>
      <c r="AA105" s="59">
        <v>8</v>
      </c>
      <c r="AB105" s="59">
        <f>+AA105-1.8</f>
        <v>6.2</v>
      </c>
    </row>
    <row r="106" spans="1:28" customFormat="1" ht="15.75" hidden="1" customHeight="1">
      <c r="A106" s="29" t="str">
        <f t="shared" si="28"/>
        <v>PAC24-00189</v>
      </c>
      <c r="B106" s="29" t="str">
        <f t="shared" si="29"/>
        <v>wide strap t-shirt galon</v>
      </c>
      <c r="C106" s="29" t="str">
        <f t="shared" si="30"/>
        <v>1/0146</v>
      </c>
      <c r="D106" s="29" t="str">
        <f t="shared" si="31"/>
        <v>PIEL</v>
      </c>
      <c r="E106" s="30"/>
      <c r="F106" s="44">
        <f t="shared" si="33"/>
        <v>4161</v>
      </c>
      <c r="G106" s="44" t="s">
        <v>18</v>
      </c>
      <c r="H106" s="44">
        <f t="shared" si="34"/>
        <v>4160</v>
      </c>
      <c r="I106" s="60"/>
      <c r="J106" s="39"/>
      <c r="K106" s="43"/>
      <c r="L106" s="43"/>
      <c r="M106" s="43"/>
      <c r="N106" s="43"/>
      <c r="O106" s="43"/>
      <c r="P106" s="43"/>
      <c r="Q106" s="43"/>
      <c r="R106" s="39">
        <f t="shared" si="24"/>
        <v>0</v>
      </c>
      <c r="S106" s="40">
        <f t="shared" si="25"/>
        <v>0</v>
      </c>
      <c r="T106" s="42">
        <f t="shared" si="26"/>
        <v>0</v>
      </c>
      <c r="U106" s="63">
        <v>50</v>
      </c>
      <c r="V106" s="64" t="s">
        <v>30</v>
      </c>
      <c r="W106" s="64">
        <v>35</v>
      </c>
      <c r="X106" s="64" t="s">
        <v>30</v>
      </c>
      <c r="Y106" s="65">
        <v>25</v>
      </c>
      <c r="Z106" s="66">
        <f t="shared" si="27"/>
        <v>0</v>
      </c>
      <c r="AA106" s="59">
        <v>8</v>
      </c>
      <c r="AB106" s="59">
        <f>+AA106-1.8</f>
        <v>6.2</v>
      </c>
    </row>
    <row r="107" spans="1:28" customFormat="1" ht="15.75" hidden="1" customHeight="1">
      <c r="A107" s="29" t="str">
        <f t="shared" si="28"/>
        <v>PAC24-00189</v>
      </c>
      <c r="B107" s="29" t="str">
        <f t="shared" si="29"/>
        <v>wide strap t-shirt galon</v>
      </c>
      <c r="C107" s="29" t="str">
        <f t="shared" si="30"/>
        <v>1/0146</v>
      </c>
      <c r="D107" s="29" t="str">
        <f t="shared" si="31"/>
        <v>PIEL</v>
      </c>
      <c r="E107" s="30"/>
      <c r="F107" s="44">
        <f t="shared" si="33"/>
        <v>4161</v>
      </c>
      <c r="G107" s="44" t="s">
        <v>18</v>
      </c>
      <c r="H107" s="44">
        <f t="shared" si="34"/>
        <v>4160</v>
      </c>
      <c r="I107" s="60"/>
      <c r="J107" s="43"/>
      <c r="K107" s="43"/>
      <c r="L107" s="43"/>
      <c r="M107" s="43"/>
      <c r="N107" s="43"/>
      <c r="O107" s="43"/>
      <c r="P107" s="43"/>
      <c r="Q107" s="43"/>
      <c r="R107" s="39">
        <f t="shared" si="24"/>
        <v>0</v>
      </c>
      <c r="S107" s="40">
        <f t="shared" si="25"/>
        <v>0</v>
      </c>
      <c r="T107" s="42">
        <f t="shared" si="26"/>
        <v>0</v>
      </c>
      <c r="U107" s="63">
        <v>50</v>
      </c>
      <c r="V107" s="64" t="s">
        <v>30</v>
      </c>
      <c r="W107" s="64">
        <v>35</v>
      </c>
      <c r="X107" s="64" t="s">
        <v>30</v>
      </c>
      <c r="Y107" s="65">
        <v>25</v>
      </c>
      <c r="Z107" s="66">
        <f t="shared" si="27"/>
        <v>0</v>
      </c>
      <c r="AA107" s="59">
        <v>8</v>
      </c>
      <c r="AB107" s="59">
        <f>+AA107-1.8</f>
        <v>6.2</v>
      </c>
    </row>
    <row r="108" spans="1:28" s="12" customFormat="1" ht="17.100000000000001" hidden="1" customHeight="1">
      <c r="A108" s="31" t="str">
        <f>+A107</f>
        <v>PAC24-00189</v>
      </c>
      <c r="B108" s="32" t="s">
        <v>1</v>
      </c>
      <c r="C108" s="33"/>
      <c r="D108" s="33"/>
      <c r="E108" s="33"/>
      <c r="F108" s="31"/>
      <c r="G108" s="34" t="s">
        <v>18</v>
      </c>
      <c r="H108" s="31"/>
      <c r="I108" s="45">
        <f>SUM(I73:I107)</f>
        <v>0</v>
      </c>
      <c r="J108" s="56">
        <f>I73*J73+SUM(J74:J107)</f>
        <v>0</v>
      </c>
      <c r="K108" s="56">
        <f>I75*K75+SUM(K76:K107)</f>
        <v>0</v>
      </c>
      <c r="L108" s="56">
        <f>I77*L77+SUM(L78:L107)</f>
        <v>0</v>
      </c>
      <c r="M108" s="56">
        <f>I79*M79+SUM(M80:M107)</f>
        <v>0</v>
      </c>
      <c r="N108" s="56">
        <f>I81*N81+SUM(N82:N107)</f>
        <v>0</v>
      </c>
      <c r="O108" s="56">
        <f>I83*O83+SUM(O84:O107)</f>
        <v>0</v>
      </c>
      <c r="P108" s="56">
        <f>I85*P85+SUM(P86:P107)</f>
        <v>0</v>
      </c>
      <c r="Q108" s="56">
        <f>I87*Q87+SUM(Q88:Q107)</f>
        <v>0</v>
      </c>
      <c r="R108" s="56">
        <f>SUM(R73:R107)</f>
        <v>0</v>
      </c>
      <c r="S108" s="57">
        <f>SUM(S73:S107)</f>
        <v>0</v>
      </c>
      <c r="T108" s="57">
        <f>SUM(T73:T107)</f>
        <v>0</v>
      </c>
      <c r="U108" s="58"/>
      <c r="V108" s="58"/>
      <c r="W108" s="58"/>
      <c r="X108" s="58"/>
      <c r="Y108" s="58"/>
      <c r="Z108" s="58">
        <f>SUM(Z73:Z107)</f>
        <v>0</v>
      </c>
    </row>
    <row r="109" spans="1:28" s="12" customFormat="1" ht="9.75" hidden="1" customHeight="1"/>
    <row r="110" spans="1:28" s="12" customFormat="1" ht="16.5" customHeight="1">
      <c r="A110" s="46" t="s">
        <v>22</v>
      </c>
      <c r="B110" s="47"/>
      <c r="C110" s="47"/>
      <c r="D110" s="47"/>
      <c r="E110" s="47"/>
      <c r="F110" s="48"/>
      <c r="G110" s="49"/>
      <c r="H110" s="47"/>
      <c r="I110" s="50">
        <f>I70+I32+I108</f>
        <v>4160</v>
      </c>
      <c r="J110" s="48"/>
      <c r="K110" s="48"/>
      <c r="L110" s="48"/>
      <c r="M110" s="48"/>
      <c r="N110" s="48"/>
      <c r="O110" s="48"/>
      <c r="P110" s="48"/>
      <c r="Q110" s="48"/>
      <c r="R110" s="50">
        <f>R70+R32+R108</f>
        <v>383508</v>
      </c>
      <c r="S110" s="50">
        <f>S70+S32+S108</f>
        <v>11575.900000000001</v>
      </c>
      <c r="T110" s="50">
        <f>T70+T32+T108</f>
        <v>19895.900000000001</v>
      </c>
      <c r="U110" s="50">
        <f>U70+U32</f>
        <v>0</v>
      </c>
      <c r="V110" s="50"/>
      <c r="W110" s="50"/>
      <c r="X110" s="50"/>
      <c r="Y110" s="50"/>
      <c r="Z110" s="50">
        <f>Z70+Z32+Z108</f>
        <v>311.50080000000003</v>
      </c>
    </row>
    <row r="111" spans="1:28" s="12" customFormat="1" ht="9.75" customHeight="1"/>
    <row r="112" spans="1:28" ht="15" customHeight="1">
      <c r="A112" s="68" t="s">
        <v>22</v>
      </c>
      <c r="B112" s="69"/>
      <c r="C112" s="69"/>
      <c r="D112" s="69"/>
      <c r="E112" s="70"/>
      <c r="F112" s="102" t="s">
        <v>28</v>
      </c>
      <c r="G112" s="103"/>
      <c r="H112" s="103"/>
      <c r="I112" s="104"/>
      <c r="J112" s="71" t="s">
        <v>43</v>
      </c>
      <c r="K112" s="71" t="s">
        <v>44</v>
      </c>
      <c r="L112" s="71" t="s">
        <v>45</v>
      </c>
      <c r="M112" s="71" t="s">
        <v>46</v>
      </c>
      <c r="N112" s="71" t="s">
        <v>47</v>
      </c>
      <c r="O112" s="71" t="s">
        <v>48</v>
      </c>
      <c r="P112" s="71" t="s">
        <v>49</v>
      </c>
      <c r="Q112" s="71" t="s">
        <v>50</v>
      </c>
      <c r="R112" s="71" t="s">
        <v>19</v>
      </c>
      <c r="S112" s="71" t="s">
        <v>19</v>
      </c>
      <c r="T112" s="38"/>
      <c r="U112" s="38"/>
      <c r="V112" s="38"/>
      <c r="W112" s="38"/>
      <c r="X112" s="38"/>
      <c r="Y112" s="38"/>
      <c r="Z112" s="38"/>
    </row>
    <row r="113" spans="1:26" ht="15" customHeight="1">
      <c r="A113" s="72" t="s">
        <v>51</v>
      </c>
      <c r="B113" s="72" t="s">
        <v>52</v>
      </c>
      <c r="C113" s="72" t="str">
        <f>+C12</f>
        <v>Item No.</v>
      </c>
      <c r="D113" s="72" t="s">
        <v>2</v>
      </c>
      <c r="E113" s="70"/>
      <c r="F113" s="102" t="s">
        <v>29</v>
      </c>
      <c r="G113" s="103"/>
      <c r="H113" s="103"/>
      <c r="I113" s="104"/>
      <c r="J113" s="71">
        <v>30287</v>
      </c>
      <c r="K113" s="71">
        <v>89589</v>
      </c>
      <c r="L113" s="71">
        <v>92303</v>
      </c>
      <c r="M113" s="71">
        <v>84597</v>
      </c>
      <c r="N113" s="71">
        <v>60622</v>
      </c>
      <c r="O113" s="71">
        <v>9025</v>
      </c>
      <c r="P113" s="71">
        <v>8108</v>
      </c>
      <c r="Q113" s="71">
        <v>9056</v>
      </c>
      <c r="R113" s="73">
        <f>SUM(J113:Q113)</f>
        <v>383587</v>
      </c>
      <c r="S113" s="74">
        <f>+R113*1</f>
        <v>383587</v>
      </c>
      <c r="T113" s="38"/>
      <c r="U113" s="38"/>
      <c r="V113" s="38"/>
      <c r="W113" s="38"/>
      <c r="X113" s="38"/>
      <c r="Y113" s="38"/>
      <c r="Z113" s="38"/>
    </row>
    <row r="114" spans="1:26" ht="15" customHeight="1">
      <c r="A114" s="75"/>
      <c r="B114" s="75">
        <v>8002</v>
      </c>
      <c r="C114" s="75" t="s">
        <v>40</v>
      </c>
      <c r="D114" s="75" t="s">
        <v>42</v>
      </c>
      <c r="E114" s="75"/>
      <c r="F114" s="105" t="s">
        <v>23</v>
      </c>
      <c r="G114" s="105"/>
      <c r="H114" s="105"/>
      <c r="I114" s="105"/>
      <c r="J114" s="76">
        <f t="shared" ref="J114:O114" si="36">J32</f>
        <v>30287</v>
      </c>
      <c r="K114" s="76">
        <f t="shared" si="36"/>
        <v>89568</v>
      </c>
      <c r="L114" s="76">
        <f t="shared" si="36"/>
        <v>92303</v>
      </c>
      <c r="M114" s="76">
        <f t="shared" si="36"/>
        <v>84576</v>
      </c>
      <c r="N114" s="76">
        <f t="shared" si="36"/>
        <v>60622</v>
      </c>
      <c r="O114" s="76">
        <f t="shared" si="36"/>
        <v>8988</v>
      </c>
      <c r="P114" s="76">
        <f>P32</f>
        <v>8108</v>
      </c>
      <c r="Q114" s="76">
        <f>Q32</f>
        <v>9056</v>
      </c>
      <c r="R114" s="73">
        <f>SUM(J114:Q114)</f>
        <v>383508</v>
      </c>
      <c r="S114" s="74">
        <f>+R114*1</f>
        <v>383508</v>
      </c>
      <c r="T114" s="38"/>
      <c r="U114" s="38"/>
      <c r="V114" s="38"/>
      <c r="W114" s="38"/>
      <c r="X114" s="38"/>
      <c r="Y114" s="38"/>
      <c r="Z114" s="38"/>
    </row>
    <row r="115" spans="1:26" ht="15" customHeight="1">
      <c r="A115" s="75"/>
      <c r="B115" s="75"/>
      <c r="C115" s="75"/>
      <c r="D115" s="75"/>
      <c r="E115" s="75"/>
      <c r="F115" s="99" t="s">
        <v>24</v>
      </c>
      <c r="G115" s="100"/>
      <c r="H115" s="100"/>
      <c r="I115" s="101"/>
      <c r="J115" s="76">
        <f>J114-J113</f>
        <v>0</v>
      </c>
      <c r="K115" s="76">
        <f t="shared" ref="K115:Q115" si="37">K114-K113</f>
        <v>-21</v>
      </c>
      <c r="L115" s="76">
        <f t="shared" si="37"/>
        <v>0</v>
      </c>
      <c r="M115" s="76">
        <f t="shared" si="37"/>
        <v>-21</v>
      </c>
      <c r="N115" s="76">
        <f t="shared" si="37"/>
        <v>0</v>
      </c>
      <c r="O115" s="76">
        <f t="shared" si="37"/>
        <v>-37</v>
      </c>
      <c r="P115" s="76">
        <f t="shared" si="37"/>
        <v>0</v>
      </c>
      <c r="Q115" s="76">
        <f t="shared" si="37"/>
        <v>0</v>
      </c>
      <c r="R115" s="76">
        <f>R114-R113</f>
        <v>-79</v>
      </c>
      <c r="S115" s="74">
        <f>+R115*1</f>
        <v>-79</v>
      </c>
      <c r="T115" s="38"/>
      <c r="U115" s="38"/>
      <c r="V115" s="38"/>
      <c r="W115" s="38"/>
      <c r="X115" s="38"/>
      <c r="Y115" s="38"/>
      <c r="Z115" s="38"/>
    </row>
    <row r="116" spans="1:26" ht="15" customHeight="1">
      <c r="A116" s="75"/>
      <c r="B116" s="75"/>
      <c r="C116" s="75"/>
      <c r="D116" s="75"/>
      <c r="E116" s="75"/>
      <c r="F116" s="99" t="s">
        <v>25</v>
      </c>
      <c r="G116" s="100"/>
      <c r="H116" s="100"/>
      <c r="I116" s="101"/>
      <c r="J116" s="77">
        <f>J115/J113</f>
        <v>0</v>
      </c>
      <c r="K116" s="77">
        <f t="shared" ref="K116:S116" si="38">K115/K113</f>
        <v>-2.344037772494391E-4</v>
      </c>
      <c r="L116" s="77">
        <f t="shared" si="38"/>
        <v>0</v>
      </c>
      <c r="M116" s="77">
        <f t="shared" si="38"/>
        <v>-2.4823575304088797E-4</v>
      </c>
      <c r="N116" s="77">
        <f t="shared" si="38"/>
        <v>0</v>
      </c>
      <c r="O116" s="77">
        <f t="shared" si="38"/>
        <v>-4.0997229916897504E-3</v>
      </c>
      <c r="P116" s="77">
        <f t="shared" si="38"/>
        <v>0</v>
      </c>
      <c r="Q116" s="77">
        <f>Q115/Q113</f>
        <v>0</v>
      </c>
      <c r="R116" s="77">
        <f t="shared" si="38"/>
        <v>-2.0595067090386276E-4</v>
      </c>
      <c r="S116" s="77">
        <f t="shared" si="38"/>
        <v>-2.0595067090386276E-4</v>
      </c>
      <c r="T116" s="38"/>
      <c r="U116" s="38"/>
      <c r="V116" s="38"/>
      <c r="W116" s="38"/>
      <c r="X116" s="38"/>
      <c r="Y116" s="38"/>
      <c r="Z116" s="38"/>
    </row>
    <row r="117" spans="1:26" s="12" customFormat="1" ht="9.75" customHeight="1">
      <c r="A117" s="78"/>
      <c r="B117" s="78"/>
      <c r="C117" s="78"/>
      <c r="D117" s="78"/>
      <c r="E117" s="78"/>
      <c r="F117" s="78"/>
      <c r="G117" s="78"/>
      <c r="H117" s="78"/>
      <c r="I117" s="78"/>
      <c r="J117" s="51">
        <f>J113/J13</f>
        <v>315.48958333333331</v>
      </c>
      <c r="K117" s="51">
        <f>K113/K15</f>
        <v>933.21875</v>
      </c>
      <c r="L117" s="51">
        <f>L113/L17</f>
        <v>961.48958333333337</v>
      </c>
      <c r="M117" s="51">
        <f>M113/M19</f>
        <v>881.21875</v>
      </c>
      <c r="N117" s="51">
        <f>N113/N21</f>
        <v>721.69047619047615</v>
      </c>
      <c r="O117" s="51">
        <f>O113/O23</f>
        <v>107.44047619047619</v>
      </c>
      <c r="P117" s="51">
        <f>P113/P25</f>
        <v>112.61111111111111</v>
      </c>
      <c r="Q117" s="51">
        <f>Q113/Q27</f>
        <v>125.77777777777777</v>
      </c>
      <c r="R117" s="51"/>
      <c r="S117" s="78"/>
    </row>
    <row r="118" spans="1:26" s="86" customFormat="1" ht="15" hidden="1" customHeight="1">
      <c r="A118" s="68" t="s">
        <v>22</v>
      </c>
      <c r="B118" s="69"/>
      <c r="C118" s="69"/>
      <c r="D118" s="69"/>
      <c r="E118" s="70"/>
      <c r="F118" s="102" t="s">
        <v>28</v>
      </c>
      <c r="G118" s="103"/>
      <c r="H118" s="103"/>
      <c r="I118" s="104"/>
      <c r="J118" s="80"/>
      <c r="K118" s="80"/>
      <c r="L118" s="80"/>
      <c r="M118" s="80"/>
      <c r="N118" s="80"/>
      <c r="O118" s="80"/>
      <c r="P118" s="80"/>
      <c r="Q118" s="80"/>
      <c r="R118" s="71" t="s">
        <v>19</v>
      </c>
      <c r="S118" s="71" t="s">
        <v>19</v>
      </c>
      <c r="T118" s="85"/>
      <c r="U118" s="85"/>
      <c r="V118" s="85"/>
      <c r="W118" s="85"/>
      <c r="X118" s="85"/>
      <c r="Y118" s="85"/>
      <c r="Z118" s="85"/>
    </row>
    <row r="119" spans="1:26" s="86" customFormat="1" ht="15" hidden="1" customHeight="1">
      <c r="A119" s="72" t="s">
        <v>0</v>
      </c>
      <c r="B119" s="72" t="s">
        <v>27</v>
      </c>
      <c r="C119" s="72" t="s">
        <v>3</v>
      </c>
      <c r="D119" s="72" t="s">
        <v>2</v>
      </c>
      <c r="E119" s="70"/>
      <c r="F119" s="102" t="s">
        <v>29</v>
      </c>
      <c r="G119" s="103"/>
      <c r="H119" s="103"/>
      <c r="I119" s="104"/>
      <c r="J119" s="80"/>
      <c r="K119" s="80"/>
      <c r="L119" s="80"/>
      <c r="M119" s="80"/>
      <c r="N119" s="80"/>
      <c r="O119" s="80"/>
      <c r="P119" s="80"/>
      <c r="Q119" s="80"/>
      <c r="R119" s="73">
        <f>SUM(J119:Q119)</f>
        <v>0</v>
      </c>
      <c r="S119" s="74">
        <f>+R119*1</f>
        <v>0</v>
      </c>
      <c r="T119" s="85"/>
      <c r="U119" s="85"/>
      <c r="V119" s="85"/>
      <c r="W119" s="85"/>
      <c r="X119" s="85"/>
      <c r="Y119" s="85"/>
      <c r="Z119" s="85"/>
    </row>
    <row r="120" spans="1:26" s="86" customFormat="1" ht="15" hidden="1" customHeight="1">
      <c r="A120" s="75" t="s">
        <v>31</v>
      </c>
      <c r="B120" s="75" t="s">
        <v>36</v>
      </c>
      <c r="C120" s="75" t="s">
        <v>37</v>
      </c>
      <c r="D120" s="75" t="s">
        <v>38</v>
      </c>
      <c r="E120" s="75"/>
      <c r="F120" s="105" t="s">
        <v>23</v>
      </c>
      <c r="G120" s="105"/>
      <c r="H120" s="105"/>
      <c r="I120" s="105"/>
      <c r="J120" s="81">
        <f>J70</f>
        <v>0</v>
      </c>
      <c r="K120" s="81">
        <f t="shared" ref="K120:O120" si="39">K70</f>
        <v>0</v>
      </c>
      <c r="L120" s="81">
        <f t="shared" si="39"/>
        <v>0</v>
      </c>
      <c r="M120" s="81">
        <f t="shared" si="39"/>
        <v>0</v>
      </c>
      <c r="N120" s="81">
        <f t="shared" si="39"/>
        <v>0</v>
      </c>
      <c r="O120" s="81">
        <f t="shared" si="39"/>
        <v>0</v>
      </c>
      <c r="P120" s="81">
        <f>P70</f>
        <v>0</v>
      </c>
      <c r="Q120" s="81">
        <f>Q70</f>
        <v>0</v>
      </c>
      <c r="R120" s="73">
        <f>SUM(J120:Q120)</f>
        <v>0</v>
      </c>
      <c r="S120" s="74">
        <f>+R120*1</f>
        <v>0</v>
      </c>
      <c r="T120" s="85"/>
      <c r="U120" s="85"/>
      <c r="V120" s="85"/>
      <c r="W120" s="85"/>
      <c r="X120" s="85"/>
      <c r="Y120" s="85"/>
      <c r="Z120" s="85"/>
    </row>
    <row r="121" spans="1:26" s="86" customFormat="1" ht="15" hidden="1" customHeight="1">
      <c r="A121" s="75"/>
      <c r="B121" s="75"/>
      <c r="C121" s="75"/>
      <c r="D121" s="75"/>
      <c r="E121" s="75"/>
      <c r="F121" s="99" t="s">
        <v>24</v>
      </c>
      <c r="G121" s="100"/>
      <c r="H121" s="100"/>
      <c r="I121" s="101"/>
      <c r="J121" s="81">
        <f>J120-J119</f>
        <v>0</v>
      </c>
      <c r="K121" s="81">
        <f t="shared" ref="K121:Q121" si="40">K120-K119</f>
        <v>0</v>
      </c>
      <c r="L121" s="81">
        <f t="shared" si="40"/>
        <v>0</v>
      </c>
      <c r="M121" s="81">
        <f t="shared" si="40"/>
        <v>0</v>
      </c>
      <c r="N121" s="81">
        <f t="shared" si="40"/>
        <v>0</v>
      </c>
      <c r="O121" s="81">
        <f t="shared" si="40"/>
        <v>0</v>
      </c>
      <c r="P121" s="81">
        <f t="shared" si="40"/>
        <v>0</v>
      </c>
      <c r="Q121" s="81">
        <f t="shared" si="40"/>
        <v>0</v>
      </c>
      <c r="R121" s="76">
        <f>R120-R119</f>
        <v>0</v>
      </c>
      <c r="S121" s="74">
        <f>+R121*1</f>
        <v>0</v>
      </c>
      <c r="T121" s="85"/>
      <c r="U121" s="85"/>
      <c r="V121" s="85"/>
      <c r="W121" s="85"/>
      <c r="X121" s="85"/>
      <c r="Y121" s="85"/>
      <c r="Z121" s="85"/>
    </row>
    <row r="122" spans="1:26" s="86" customFormat="1" ht="15" hidden="1" customHeight="1">
      <c r="A122" s="75"/>
      <c r="B122" s="75"/>
      <c r="C122" s="75"/>
      <c r="D122" s="75"/>
      <c r="E122" s="75"/>
      <c r="F122" s="99" t="s">
        <v>25</v>
      </c>
      <c r="G122" s="100"/>
      <c r="H122" s="100"/>
      <c r="I122" s="101"/>
      <c r="J122" s="82" t="e">
        <f>J121/J119</f>
        <v>#DIV/0!</v>
      </c>
      <c r="K122" s="82" t="e">
        <f t="shared" ref="K122:Q122" si="41">K121/K119</f>
        <v>#DIV/0!</v>
      </c>
      <c r="L122" s="82" t="e">
        <f t="shared" si="41"/>
        <v>#DIV/0!</v>
      </c>
      <c r="M122" s="82" t="e">
        <f t="shared" si="41"/>
        <v>#DIV/0!</v>
      </c>
      <c r="N122" s="82" t="e">
        <f t="shared" si="41"/>
        <v>#DIV/0!</v>
      </c>
      <c r="O122" s="82" t="e">
        <f t="shared" si="41"/>
        <v>#DIV/0!</v>
      </c>
      <c r="P122" s="82" t="e">
        <f t="shared" si="41"/>
        <v>#DIV/0!</v>
      </c>
      <c r="Q122" s="82" t="e">
        <f t="shared" si="41"/>
        <v>#DIV/0!</v>
      </c>
      <c r="R122" s="77" t="e">
        <f>R121/R119</f>
        <v>#DIV/0!</v>
      </c>
      <c r="S122" s="77" t="e">
        <f>S121/S119</f>
        <v>#DIV/0!</v>
      </c>
      <c r="T122" s="85"/>
      <c r="U122" s="85"/>
      <c r="V122" s="85"/>
      <c r="W122" s="85"/>
      <c r="X122" s="85"/>
      <c r="Y122" s="85"/>
      <c r="Z122" s="85"/>
    </row>
    <row r="123" spans="1:26" s="86" customFormat="1" ht="15" hidden="1" customHeight="1">
      <c r="A123" s="87"/>
      <c r="B123" s="87"/>
      <c r="C123" s="87"/>
      <c r="D123" s="87"/>
      <c r="E123" s="87"/>
      <c r="F123" s="87"/>
      <c r="G123" s="87"/>
      <c r="H123" s="87"/>
      <c r="I123" s="87"/>
      <c r="J123" s="51" t="e">
        <f>J119/J35</f>
        <v>#DIV/0!</v>
      </c>
      <c r="K123" s="51" t="e">
        <f>K119/K37</f>
        <v>#DIV/0!</v>
      </c>
      <c r="L123" s="51" t="e">
        <f>L119/L39</f>
        <v>#DIV/0!</v>
      </c>
      <c r="M123" s="51" t="e">
        <f>M119/M41</f>
        <v>#DIV/0!</v>
      </c>
      <c r="N123" s="51" t="e">
        <f>N119/N43</f>
        <v>#DIV/0!</v>
      </c>
      <c r="O123" s="51" t="e">
        <f>O119/O45</f>
        <v>#DIV/0!</v>
      </c>
      <c r="P123" s="51" t="e">
        <f>P119/P47</f>
        <v>#DIV/0!</v>
      </c>
      <c r="Q123" s="51" t="e">
        <f>Q119/Q49</f>
        <v>#DIV/0!</v>
      </c>
      <c r="R123" s="88"/>
      <c r="S123" s="85"/>
      <c r="T123" s="85"/>
      <c r="U123" s="85"/>
      <c r="V123" s="85"/>
      <c r="W123" s="85"/>
      <c r="X123" s="85"/>
      <c r="Y123" s="85"/>
      <c r="Z123" s="85"/>
    </row>
    <row r="124" spans="1:26" ht="15" hidden="1" customHeight="1">
      <c r="A124" s="68" t="s">
        <v>22</v>
      </c>
      <c r="B124" s="69"/>
      <c r="C124" s="69"/>
      <c r="D124" s="69"/>
      <c r="E124" s="70"/>
      <c r="F124" s="102" t="s">
        <v>28</v>
      </c>
      <c r="G124" s="103"/>
      <c r="H124" s="103"/>
      <c r="I124" s="104"/>
      <c r="J124" s="80"/>
      <c r="K124" s="80"/>
      <c r="L124" s="80"/>
      <c r="M124" s="80"/>
      <c r="N124" s="80"/>
      <c r="O124" s="80"/>
      <c r="P124" s="80"/>
      <c r="Q124" s="80"/>
      <c r="R124" s="80" t="s">
        <v>19</v>
      </c>
      <c r="S124" s="71" t="s">
        <v>19</v>
      </c>
      <c r="T124" s="38"/>
      <c r="U124" s="38"/>
      <c r="V124" s="38"/>
      <c r="W124" s="38"/>
      <c r="X124" s="38"/>
      <c r="Y124" s="38"/>
      <c r="Z124" s="38"/>
    </row>
    <row r="125" spans="1:26" ht="15" hidden="1" customHeight="1">
      <c r="A125" s="72" t="s">
        <v>0</v>
      </c>
      <c r="B125" s="72" t="s">
        <v>27</v>
      </c>
      <c r="C125" s="72" t="s">
        <v>3</v>
      </c>
      <c r="D125" s="72" t="s">
        <v>2</v>
      </c>
      <c r="E125" s="70"/>
      <c r="F125" s="102" t="s">
        <v>29</v>
      </c>
      <c r="G125" s="103"/>
      <c r="H125" s="103"/>
      <c r="I125" s="104"/>
      <c r="J125" s="80"/>
      <c r="K125" s="80"/>
      <c r="L125" s="80"/>
      <c r="M125" s="80"/>
      <c r="N125" s="80"/>
      <c r="O125" s="80"/>
      <c r="P125" s="80"/>
      <c r="Q125" s="80"/>
      <c r="R125" s="83">
        <f>SUM(J125:Q125)</f>
        <v>0</v>
      </c>
      <c r="S125" s="74">
        <f>+R125*1</f>
        <v>0</v>
      </c>
      <c r="T125" s="38"/>
      <c r="U125" s="38"/>
      <c r="V125" s="38"/>
      <c r="W125" s="38"/>
      <c r="X125" s="38"/>
      <c r="Y125" s="38"/>
      <c r="Z125" s="38"/>
    </row>
    <row r="126" spans="1:26" ht="15" hidden="1" customHeight="1">
      <c r="A126" s="75" t="s">
        <v>32</v>
      </c>
      <c r="B126" s="75" t="s">
        <v>33</v>
      </c>
      <c r="C126" s="75" t="s">
        <v>34</v>
      </c>
      <c r="D126" s="75" t="s">
        <v>35</v>
      </c>
      <c r="E126" s="75"/>
      <c r="F126" s="105" t="s">
        <v>23</v>
      </c>
      <c r="G126" s="105"/>
      <c r="H126" s="105"/>
      <c r="I126" s="105"/>
      <c r="J126" s="81">
        <f>+J108</f>
        <v>0</v>
      </c>
      <c r="K126" s="81">
        <f>+K108</f>
        <v>0</v>
      </c>
      <c r="L126" s="81">
        <f>+L108</f>
        <v>0</v>
      </c>
      <c r="M126" s="81">
        <f>+M108</f>
        <v>0</v>
      </c>
      <c r="N126" s="81">
        <f t="shared" ref="N126:Q126" si="42">N77</f>
        <v>0</v>
      </c>
      <c r="O126" s="81">
        <f t="shared" si="42"/>
        <v>0</v>
      </c>
      <c r="P126" s="81">
        <f t="shared" si="42"/>
        <v>0</v>
      </c>
      <c r="Q126" s="81">
        <f t="shared" si="42"/>
        <v>0</v>
      </c>
      <c r="R126" s="83">
        <f>SUM(J126:Q126)</f>
        <v>0</v>
      </c>
      <c r="S126" s="74">
        <f>+R126*1</f>
        <v>0</v>
      </c>
      <c r="T126" s="38"/>
      <c r="U126" s="38"/>
      <c r="V126" s="38"/>
      <c r="W126" s="38"/>
      <c r="X126" s="38"/>
      <c r="Y126" s="38"/>
      <c r="Z126" s="38"/>
    </row>
    <row r="127" spans="1:26" ht="15" hidden="1" customHeight="1">
      <c r="A127" s="75"/>
      <c r="B127" s="75"/>
      <c r="C127" s="75"/>
      <c r="D127" s="75"/>
      <c r="E127" s="75"/>
      <c r="F127" s="99" t="s">
        <v>24</v>
      </c>
      <c r="G127" s="100"/>
      <c r="H127" s="100"/>
      <c r="I127" s="101"/>
      <c r="J127" s="81">
        <f>J126-J125</f>
        <v>0</v>
      </c>
      <c r="K127" s="81">
        <f t="shared" ref="K127:Q127" si="43">K126-K125</f>
        <v>0</v>
      </c>
      <c r="L127" s="81">
        <f t="shared" si="43"/>
        <v>0</v>
      </c>
      <c r="M127" s="81">
        <f t="shared" si="43"/>
        <v>0</v>
      </c>
      <c r="N127" s="81">
        <f t="shared" si="43"/>
        <v>0</v>
      </c>
      <c r="O127" s="81">
        <f t="shared" si="43"/>
        <v>0</v>
      </c>
      <c r="P127" s="81">
        <f t="shared" si="43"/>
        <v>0</v>
      </c>
      <c r="Q127" s="81">
        <f t="shared" si="43"/>
        <v>0</v>
      </c>
      <c r="R127" s="81">
        <f>R126-R125</f>
        <v>0</v>
      </c>
      <c r="S127" s="74">
        <f>+R127*1</f>
        <v>0</v>
      </c>
      <c r="T127" s="38"/>
      <c r="U127" s="38"/>
      <c r="V127" s="38"/>
      <c r="W127" s="38"/>
      <c r="X127" s="38"/>
      <c r="Y127" s="38"/>
      <c r="Z127" s="38"/>
    </row>
    <row r="128" spans="1:26" ht="15" hidden="1" customHeight="1">
      <c r="A128" s="75"/>
      <c r="B128" s="75"/>
      <c r="C128" s="75"/>
      <c r="D128" s="75"/>
      <c r="E128" s="75"/>
      <c r="F128" s="99" t="s">
        <v>25</v>
      </c>
      <c r="G128" s="100"/>
      <c r="H128" s="100"/>
      <c r="I128" s="101"/>
      <c r="J128" s="82" t="e">
        <f>J127/J125</f>
        <v>#DIV/0!</v>
      </c>
      <c r="K128" s="82" t="e">
        <f t="shared" ref="K128:Q128" si="44">K127/K125</f>
        <v>#DIV/0!</v>
      </c>
      <c r="L128" s="82" t="e">
        <f t="shared" si="44"/>
        <v>#DIV/0!</v>
      </c>
      <c r="M128" s="82" t="e">
        <f t="shared" si="44"/>
        <v>#DIV/0!</v>
      </c>
      <c r="N128" s="82" t="e">
        <f t="shared" si="44"/>
        <v>#DIV/0!</v>
      </c>
      <c r="O128" s="82" t="e">
        <f t="shared" si="44"/>
        <v>#DIV/0!</v>
      </c>
      <c r="P128" s="82" t="e">
        <f t="shared" si="44"/>
        <v>#DIV/0!</v>
      </c>
      <c r="Q128" s="82" t="e">
        <f t="shared" si="44"/>
        <v>#DIV/0!</v>
      </c>
      <c r="R128" s="82" t="e">
        <f>R127/R125</f>
        <v>#DIV/0!</v>
      </c>
      <c r="S128" s="77" t="e">
        <f>S127/S125</f>
        <v>#DIV/0!</v>
      </c>
      <c r="T128" s="38"/>
      <c r="U128" s="38"/>
      <c r="V128" s="38"/>
      <c r="W128" s="38"/>
      <c r="X128" s="38"/>
      <c r="Y128" s="38"/>
      <c r="Z128" s="38"/>
    </row>
    <row r="129" spans="1:26" ht="15" customHeight="1">
      <c r="A129" s="37"/>
      <c r="B129" s="37"/>
      <c r="C129" s="37"/>
      <c r="D129" s="37"/>
      <c r="E129" s="37"/>
      <c r="F129" s="37"/>
      <c r="G129" s="37"/>
      <c r="H129" s="37"/>
      <c r="I129" s="37"/>
      <c r="J129" s="51" t="e">
        <f>J125/J42</f>
        <v>#DIV/0!</v>
      </c>
      <c r="K129" s="51" t="e">
        <f>K125/K75</f>
        <v>#DIV/0!</v>
      </c>
      <c r="L129" s="51" t="e">
        <f>L125/L77</f>
        <v>#DIV/0!</v>
      </c>
      <c r="M129" s="51" t="e">
        <f>M125/M79</f>
        <v>#DIV/0!</v>
      </c>
      <c r="N129" s="51" t="e">
        <f>N125/N50</f>
        <v>#DIV/0!</v>
      </c>
      <c r="O129" s="51" t="e">
        <f>O125/O52</f>
        <v>#DIV/0!</v>
      </c>
      <c r="P129" s="51" t="e">
        <f>P125/P54</f>
        <v>#DIV/0!</v>
      </c>
      <c r="Q129" s="51" t="e">
        <f>Q125/Q56</f>
        <v>#DIV/0!</v>
      </c>
      <c r="R129" s="84"/>
      <c r="S129" s="79"/>
      <c r="T129" s="38"/>
      <c r="U129" s="38"/>
      <c r="V129" s="38"/>
      <c r="W129" s="38"/>
      <c r="X129" s="38"/>
      <c r="Y129" s="38"/>
      <c r="Z129" s="38"/>
    </row>
    <row r="130" spans="1:26" s="12" customFormat="1" ht="12.95" customHeight="1">
      <c r="A130" s="12" t="s">
        <v>26</v>
      </c>
      <c r="B130" s="36"/>
      <c r="C130" s="52"/>
      <c r="D130" s="52">
        <f>0.005*R110</f>
        <v>1917.54</v>
      </c>
      <c r="E130" s="53" t="s">
        <v>39</v>
      </c>
      <c r="J130" s="51" t="e">
        <f>J112/J13</f>
        <v>#VALUE!</v>
      </c>
      <c r="K130" s="51" t="e">
        <f>K112/K15</f>
        <v>#VALUE!</v>
      </c>
      <c r="L130" s="51" t="e">
        <f>L112/L17</f>
        <v>#VALUE!</v>
      </c>
      <c r="M130" s="51" t="e">
        <f>M112/M19</f>
        <v>#VALUE!</v>
      </c>
      <c r="N130" s="51" t="e">
        <f>N112/N21</f>
        <v>#VALUE!</v>
      </c>
      <c r="O130" s="51" t="e">
        <f>O112/O23</f>
        <v>#VALUE!</v>
      </c>
      <c r="P130" s="51" t="e">
        <f>P112/P25</f>
        <v>#VALUE!</v>
      </c>
      <c r="Q130" s="51"/>
      <c r="R130" s="51"/>
      <c r="S130" s="38"/>
      <c r="T130" s="38"/>
      <c r="U130" s="38"/>
      <c r="V130" s="38"/>
      <c r="W130" s="38"/>
      <c r="X130" s="38"/>
      <c r="Y130" s="38"/>
      <c r="Z130" s="38"/>
    </row>
    <row r="131" spans="1:26" ht="12.95" customHeight="1">
      <c r="J131" s="89">
        <f>+J113/96</f>
        <v>315.48958333333331</v>
      </c>
      <c r="K131" s="89">
        <f t="shared" ref="K131:M131" si="45">+K113/96</f>
        <v>933.21875</v>
      </c>
      <c r="L131" s="89">
        <f t="shared" si="45"/>
        <v>961.48958333333337</v>
      </c>
      <c r="M131" s="89">
        <f t="shared" si="45"/>
        <v>881.21875</v>
      </c>
      <c r="N131" s="89">
        <f>+N113/84</f>
        <v>721.69047619047615</v>
      </c>
      <c r="O131" s="89">
        <f t="shared" ref="O131" si="46">+O113/84</f>
        <v>107.44047619047619</v>
      </c>
      <c r="P131" s="89">
        <f>+P113/72</f>
        <v>112.61111111111111</v>
      </c>
      <c r="Q131" s="89">
        <f>+Q113/72</f>
        <v>125.77777777777777</v>
      </c>
      <c r="R131" s="89"/>
      <c r="S131" s="90"/>
    </row>
    <row r="133" spans="1:26" ht="12.95" customHeight="1">
      <c r="J133" s="61"/>
      <c r="K133" s="61"/>
      <c r="L133" s="61"/>
      <c r="M133" s="61"/>
      <c r="N133" s="61"/>
      <c r="O133" s="61"/>
      <c r="P133" s="61"/>
      <c r="Q133" s="61"/>
    </row>
    <row r="134" spans="1:26" ht="12.95" customHeight="1">
      <c r="J134" s="61"/>
      <c r="K134" s="61"/>
      <c r="L134" s="61"/>
      <c r="M134" s="61"/>
      <c r="N134" s="61"/>
      <c r="O134" s="61"/>
      <c r="P134" s="61"/>
      <c r="Q134" s="61"/>
    </row>
    <row r="136" spans="1:26" ht="12.95" customHeight="1">
      <c r="J136" s="61"/>
      <c r="K136" s="61"/>
      <c r="L136" s="61"/>
      <c r="M136" s="61"/>
      <c r="N136" s="61"/>
      <c r="O136" s="61"/>
      <c r="P136" s="61"/>
      <c r="Q136" s="61"/>
    </row>
  </sheetData>
  <mergeCells count="24">
    <mergeCell ref="F124:I124"/>
    <mergeCell ref="F125:I125"/>
    <mergeCell ref="F126:I126"/>
    <mergeCell ref="F127:I127"/>
    <mergeCell ref="F128:I128"/>
    <mergeCell ref="F122:I122"/>
    <mergeCell ref="F72:H72"/>
    <mergeCell ref="U72:Y72"/>
    <mergeCell ref="F112:I112"/>
    <mergeCell ref="F113:I113"/>
    <mergeCell ref="F114:I114"/>
    <mergeCell ref="F115:I115"/>
    <mergeCell ref="F116:I116"/>
    <mergeCell ref="F118:I118"/>
    <mergeCell ref="F119:I119"/>
    <mergeCell ref="F120:I120"/>
    <mergeCell ref="F121:I121"/>
    <mergeCell ref="F34:H34"/>
    <mergeCell ref="U34:Y34"/>
    <mergeCell ref="A1:Z1"/>
    <mergeCell ref="A2:Z2"/>
    <mergeCell ref="A3:Z3"/>
    <mergeCell ref="F12:H12"/>
    <mergeCell ref="U12:Y12"/>
  </mergeCells>
  <printOptions horizontalCentered="1"/>
  <pageMargins left="0" right="0" top="0" bottom="0" header="0.31496062992126" footer="0.196850393700787"/>
  <pageSetup paperSize="9" scale="60" orientation="landscape" r:id="rId1"/>
  <headerFooter alignWithMargins="0">
    <oddFooter>&amp;CPL&amp;RPAGE&amp;P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95A3073F478D4A8618C93DDE5D864C" ma:contentTypeVersion="4" ma:contentTypeDescription="Create a new document." ma:contentTypeScope="" ma:versionID="7980adaec936e7b270ff6d64ccab211f">
  <xsd:schema xmlns:xsd="http://www.w3.org/2001/XMLSchema" xmlns:xs="http://www.w3.org/2001/XMLSchema" xmlns:p="http://schemas.microsoft.com/office/2006/metadata/properties" xmlns:ns3="f8e7c722-1aad-496f-a2cf-d40cd63a57ff" targetNamespace="http://schemas.microsoft.com/office/2006/metadata/properties" ma:root="true" ma:fieldsID="6cac123dac3a39f6bcdb689a80d6e674" ns3:_="">
    <xsd:import namespace="f8e7c722-1aad-496f-a2cf-d40cd63a57f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7c722-1aad-496f-a2cf-d40cd63a57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E98C9D-9613-433A-9D3C-76E0264FE4BB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f8e7c722-1aad-496f-a2cf-d40cd63a57f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C33A636-4DC8-4DE6-847F-F6253B003A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C3FE6B-2987-48FE-9E95-AE3EE97CB4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e7c722-1aad-496f-a2cf-d40cd63a57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8002 (Black )</vt:lpstr>
      <vt:lpstr>8002 (White)</vt:lpstr>
      <vt:lpstr>'8002 (Black )'!Print_Area</vt:lpstr>
      <vt:lpstr>'8002 (White)'!Print_Area</vt:lpstr>
    </vt:vector>
  </TitlesOfParts>
  <Manager/>
  <Company>841505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GLOBAL STOCKS</dc:creator>
  <cp:keywords/>
  <dc:description/>
  <cp:lastModifiedBy>Dators</cp:lastModifiedBy>
  <cp:revision>1</cp:revision>
  <cp:lastPrinted>2025-12-08T11:04:44Z</cp:lastPrinted>
  <dcterms:created xsi:type="dcterms:W3CDTF">2008-10-28T02:25:25Z</dcterms:created>
  <dcterms:modified xsi:type="dcterms:W3CDTF">2026-08-03T08:27:03Z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43F377C6D15A4B678601CF331B82C7F8</vt:lpwstr>
  </property>
  <property fmtid="{D5CDD505-2E9C-101B-9397-08002B2CF9AE}" pid="4" name="ContentTypeId">
    <vt:lpwstr>0x0101004495A3073F478D4A8618C93DDE5D864C</vt:lpwstr>
  </property>
</Properties>
</file>